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30620" yWindow="0" windowWidth="35020" windowHeight="2820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5" i="1" l="1"/>
  <c r="I4" i="1"/>
  <c r="G298" i="1"/>
  <c r="R218" i="1"/>
  <c r="R138" i="1"/>
  <c r="G138" i="1"/>
  <c r="G218" i="1"/>
  <c r="G61" i="1"/>
  <c r="R61" i="1"/>
  <c r="G297" i="1"/>
  <c r="R217" i="1"/>
  <c r="G217" i="1"/>
  <c r="R60" i="1"/>
  <c r="R137" i="1"/>
  <c r="G137" i="1"/>
  <c r="G60" i="1"/>
</calcChain>
</file>

<file path=xl/sharedStrings.xml><?xml version="1.0" encoding="utf-8"?>
<sst xmlns="http://schemas.openxmlformats.org/spreadsheetml/2006/main" count="1090" uniqueCount="197">
  <si>
    <t>Species</t>
  </si>
  <si>
    <t>BGD name</t>
  </si>
  <si>
    <t>CAZy name</t>
  </si>
  <si>
    <t>Results</t>
  </si>
  <si>
    <t>Bioinformatics (Smith-Waterman score)</t>
  </si>
  <si>
    <t>Avena strigosa</t>
  </si>
  <si>
    <t>As01</t>
  </si>
  <si>
    <t>UGT84C2</t>
  </si>
  <si>
    <t>Nearest A.t. GT1</t>
  </si>
  <si>
    <t>UGT84A3 (449.3333)</t>
  </si>
  <si>
    <t>As08</t>
  </si>
  <si>
    <t>UGT74H5</t>
  </si>
  <si>
    <t>UGT74F2 (400.3333)</t>
  </si>
  <si>
    <t>rxn</t>
  </si>
  <si>
    <t>##</t>
  </si>
  <si>
    <t>name</t>
  </si>
  <si>
    <t>predicted</t>
  </si>
  <si>
    <t>actual</t>
  </si>
  <si>
    <t>category</t>
  </si>
  <si>
    <t xml:space="preserve">Second nearest: </t>
  </si>
  <si>
    <t>UGT84A1 (435.3333)</t>
  </si>
  <si>
    <t>UGT74F1 (399.0000)</t>
  </si>
  <si>
    <t>UDPGlc     Yes</t>
  </si>
  <si>
    <t>DMSO + UDP-Glc only (control)</t>
  </si>
  <si>
    <t>UDPXyl     No</t>
  </si>
  <si>
    <t>oleanodmycin</t>
  </si>
  <si>
    <t>UDP5SGlc     No</t>
  </si>
  <si>
    <t>Baicalein</t>
  </si>
  <si>
    <t>UDP5SGlc     Yes</t>
  </si>
  <si>
    <t>UDPGal     No</t>
  </si>
  <si>
    <t>Umbelliferone</t>
  </si>
  <si>
    <t>UDPGal     Yes</t>
  </si>
  <si>
    <t>dTDPXyl     No</t>
  </si>
  <si>
    <t>4-Methyl-umbelliferone</t>
  </si>
  <si>
    <t>UDPGlcNAc     No</t>
  </si>
  <si>
    <t>Sinapic acid</t>
  </si>
  <si>
    <t>dTDPGlc     No</t>
  </si>
  <si>
    <t>4-hydroxyl-benzoic acid</t>
  </si>
  <si>
    <t>dTDPGlc     Yes</t>
  </si>
  <si>
    <t>GDPGlc     No</t>
  </si>
  <si>
    <t>a-cyano-4-hydroxyl-cinamic acid</t>
  </si>
  <si>
    <t>UDPMan     No</t>
  </si>
  <si>
    <t>3,4-dichloroaniline</t>
  </si>
  <si>
    <t>UDPRha     No</t>
  </si>
  <si>
    <t>3,4-dihydroxylbenzoic acid</t>
  </si>
  <si>
    <t>dTDPRha     No</t>
  </si>
  <si>
    <t xml:space="preserve"> 2,5-dihydroxylbenzoic acid</t>
  </si>
  <si>
    <t>GDPFuc     No</t>
  </si>
  <si>
    <t xml:space="preserve"> Indole 3-acetate</t>
  </si>
  <si>
    <t>GDPMan     No</t>
  </si>
  <si>
    <t xml:space="preserve"> Gibberellin A3</t>
  </si>
  <si>
    <t>7-hydroxy 6-methoxy coumarin (Scopoletin)     Yes</t>
  </si>
  <si>
    <t xml:space="preserve"> Gibberellin A4</t>
  </si>
  <si>
    <t>6,7-dihydroxy coumarin (Esculetin)     Yes</t>
  </si>
  <si>
    <t>Kaempferol     Yes</t>
  </si>
  <si>
    <t xml:space="preserve"> (?)-Jasmonic acid</t>
  </si>
  <si>
    <t>Fisetin     Yes</t>
  </si>
  <si>
    <t xml:space="preserve"> Kinetin</t>
  </si>
  <si>
    <t>Quercetin     Yes</t>
  </si>
  <si>
    <t>Zeatin</t>
  </si>
  <si>
    <t>Luteolin     Yes</t>
  </si>
  <si>
    <t>Luteolin</t>
  </si>
  <si>
    <t>Catechin     No</t>
  </si>
  <si>
    <t>Quercetin</t>
  </si>
  <si>
    <t>2-Methyl-umbelliferone     Yes</t>
  </si>
  <si>
    <t xml:space="preserve"> Fisetin</t>
  </si>
  <si>
    <t>Catechin     Yes</t>
  </si>
  <si>
    <t>Genistein     Yes</t>
  </si>
  <si>
    <t xml:space="preserve"> Kaempferol</t>
  </si>
  <si>
    <t>Trans-dihydroquercetin (DHQ)     No</t>
  </si>
  <si>
    <t>Cinnamic acid</t>
  </si>
  <si>
    <t>Umbelliferone     Yes</t>
  </si>
  <si>
    <t>Baicalein     Yes</t>
  </si>
  <si>
    <t>4-hydroxy cinnamic acid</t>
  </si>
  <si>
    <t>2-hydroxy cinnamic acid     No</t>
  </si>
  <si>
    <t>3,4-dihyroxy cinnamic acid</t>
  </si>
  <si>
    <t>3,4-dihyroxy cinnamic acid     Yes</t>
  </si>
  <si>
    <t>4-hydroxy 3-methoxy cinnamic acid</t>
  </si>
  <si>
    <t>2,5-dihydroxylbenzoic acid     No</t>
  </si>
  <si>
    <t>2-hydroxy cinnamic acid</t>
  </si>
  <si>
    <t>3,4-dihyroxy cinnamic acid     No</t>
  </si>
  <si>
    <t>3,4-dihydroxylbenzoic acid     No</t>
  </si>
  <si>
    <t>3-hydroxy cinnamic acid</t>
  </si>
  <si>
    <t>4-hydroxyl-benzoic acid     No</t>
  </si>
  <si>
    <t>7-hydroxy 6-methoxy coumarin (Scopoletin)</t>
  </si>
  <si>
    <t>3,4-dihydroxylbenzoic acid     Yes</t>
  </si>
  <si>
    <t>4-hydroxy 3-methoxy cinnamic acid     Yes</t>
  </si>
  <si>
    <t>6,7-dihydroxy coumarin (Esculetin)</t>
  </si>
  <si>
    <t>4-hydroxyl-benzoic acid     Yes</t>
  </si>
  <si>
    <t>Cinnamic acid     Yes</t>
  </si>
  <si>
    <t>Trans-dihydroquercetin (DHQ)</t>
  </si>
  <si>
    <t>4-hydroxy 3-methoxy cinnamic acid     No</t>
  </si>
  <si>
    <t>4-hydroxy cinnamic acid     Yes</t>
  </si>
  <si>
    <t>novobiocin</t>
  </si>
  <si>
    <t>Cinnamic acid     No</t>
  </si>
  <si>
    <t>Sinapic acid     Yes</t>
  </si>
  <si>
    <t>Catechin</t>
  </si>
  <si>
    <t>4-hydroxy cinnamic acid     No</t>
  </si>
  <si>
    <t>7-hydroxycoumerin 4-acetic acid     No</t>
  </si>
  <si>
    <t>Genistein</t>
  </si>
  <si>
    <t>Sinapic acid     No</t>
  </si>
  <si>
    <t>3-hydroxy cinnamic acid     No</t>
  </si>
  <si>
    <t>Olomoucine</t>
  </si>
  <si>
    <t>(±)- cis, trans Abscisic acid     No</t>
  </si>
  <si>
    <t>spectinomycin</t>
  </si>
  <si>
    <t>Indole 3-acetate     No</t>
  </si>
  <si>
    <t>CHAPS</t>
  </si>
  <si>
    <t>7-hydroxycoumerin 3-carboxylic acid     No</t>
  </si>
  <si>
    <t>Indole 3-acetate     Yes</t>
  </si>
  <si>
    <t>3,4-dichloroaniline     No</t>
  </si>
  <si>
    <t>solanidine</t>
  </si>
  <si>
    <t>7-hydroxycoumerin 3-carboxylic acid     Yes</t>
  </si>
  <si>
    <t>Dihydrojasmonic acid     No</t>
  </si>
  <si>
    <t>solasodine</t>
  </si>
  <si>
    <t>(±)-Jasmonic acid     No</t>
  </si>
  <si>
    <t>b-sitosterol</t>
  </si>
  <si>
    <t>Olomoucine     No</t>
  </si>
  <si>
    <t>Resveratrol</t>
  </si>
  <si>
    <t>DihydroZeatin     No</t>
  </si>
  <si>
    <t>trans-Zeatin     No</t>
  </si>
  <si>
    <t>a-cyano-4-hydroxyl-cinnamic acid     No</t>
  </si>
  <si>
    <t>a-ManOBn     No</t>
  </si>
  <si>
    <t>Chloramphenicol     No</t>
  </si>
  <si>
    <t>Ser-Phe     No</t>
  </si>
  <si>
    <t>Gibberellin A4     No</t>
  </si>
  <si>
    <t>a-ManOCH2Bn     No</t>
  </si>
  <si>
    <t>a-ManOPh     No</t>
  </si>
  <si>
    <t>MUGlcNAc     No</t>
  </si>
  <si>
    <t>Threonine     No</t>
  </si>
  <si>
    <t>Trans-Zentin-Glucose     No</t>
  </si>
  <si>
    <t>Kinetin     No</t>
  </si>
  <si>
    <t>Glucose     No</t>
  </si>
  <si>
    <t>Ser-Leu     No</t>
  </si>
  <si>
    <t>Gibberellin A3     No</t>
  </si>
  <si>
    <t>BocCysThrOMe     No</t>
  </si>
  <si>
    <t>GlcNAc     No</t>
  </si>
  <si>
    <t>D-glycerate     No</t>
  </si>
  <si>
    <t>1-Thio-S-cyanomethyl-N-acetyl-D-glucosamine     No</t>
  </si>
  <si>
    <t>?-GlcOBn     No</t>
  </si>
  <si>
    <t>a-ManOPMP     No</t>
  </si>
  <si>
    <t>a-ManOBn(pNO2)     No</t>
  </si>
  <si>
    <t>a-ManOPhF5     No</t>
  </si>
  <si>
    <t>a-ManOBnF5     No</t>
  </si>
  <si>
    <t>ManSTol     No</t>
  </si>
  <si>
    <t>N6-Benzyladenine     No</t>
  </si>
  <si>
    <t>N6-isopentenyladenine     No</t>
  </si>
  <si>
    <t>TP</t>
  </si>
  <si>
    <t>Spectinomycin     No</t>
  </si>
  <si>
    <t>Oleandomycin</t>
  </si>
  <si>
    <t>TN</t>
  </si>
  <si>
    <t>FP</t>
  </si>
  <si>
    <t>FN</t>
  </si>
  <si>
    <t>MCC</t>
  </si>
  <si>
    <t>% accuracy</t>
  </si>
  <si>
    <t>As07</t>
  </si>
  <si>
    <t>UGT85B2</t>
  </si>
  <si>
    <t>UGT85A5 (456.000)</t>
  </si>
  <si>
    <t>As09</t>
  </si>
  <si>
    <t>UGT88C4</t>
  </si>
  <si>
    <t>UGT88A1 (403.3333)</t>
  </si>
  <si>
    <t>UGT85A4 (427.3333)</t>
  </si>
  <si>
    <t>UGT72B1 (342.0000)</t>
  </si>
  <si>
    <t>UDPXyl     Yes</t>
  </si>
  <si>
    <t>dTDPXyl     Yes</t>
  </si>
  <si>
    <t>6,7-dihydroxy coumarin (Esculetin)     No</t>
  </si>
  <si>
    <t>7-hydroxy 6-methoxy coumarin (Scopoletin)     No</t>
  </si>
  <si>
    <t>2-Methyl-umbelliferone     No</t>
  </si>
  <si>
    <t>Umbelliferone     No</t>
  </si>
  <si>
    <t>Trans-dihydroquercetin (DHQ)     Yes</t>
  </si>
  <si>
    <t>trans-Zeatin     Yes</t>
  </si>
  <si>
    <t>Genistein     No</t>
  </si>
  <si>
    <t>As12</t>
  </si>
  <si>
    <t>UGT703A5</t>
  </si>
  <si>
    <t>UGT74F1(409.0000)</t>
  </si>
  <si>
    <t>As14</t>
  </si>
  <si>
    <t>UGT74H6</t>
  </si>
  <si>
    <t>UGT74F1 (409.0000)</t>
  </si>
  <si>
    <t>UGT74F2 (407.0000)</t>
  </si>
  <si>
    <t>UDPGlcNAc     Yes</t>
  </si>
  <si>
    <t>Quercetin     No</t>
  </si>
  <si>
    <t>Baicalein     No</t>
  </si>
  <si>
    <t>As17</t>
  </si>
  <si>
    <t>UGT75E3</t>
  </si>
  <si>
    <t>UGT75D1 (302.0000)</t>
  </si>
  <si>
    <t>UGT75B1 (287.3333)</t>
  </si>
  <si>
    <t>Fisetin     No</t>
  </si>
  <si>
    <t>2-hydroxy cinnamic acid     Yes</t>
  </si>
  <si>
    <t>3-hydroxy cinnamic acid     Yes</t>
  </si>
  <si>
    <t>Predictions</t>
  </si>
  <si>
    <t>of 38 results; resveratrol and DMSO not predicted</t>
  </si>
  <si>
    <t>Matthews Coeff.</t>
  </si>
  <si>
    <t>Average</t>
  </si>
  <si>
    <r>
      <t xml:space="preserve">GT-Predict of </t>
    </r>
    <r>
      <rPr>
        <i/>
        <sz val="12"/>
        <color theme="1"/>
        <rFont val="Calibri"/>
        <scheme val="minor"/>
      </rPr>
      <t>Avena strigosa</t>
    </r>
    <r>
      <rPr>
        <sz val="12"/>
        <color theme="1"/>
        <rFont val="Calibri"/>
        <family val="2"/>
        <scheme val="minor"/>
      </rPr>
      <t xml:space="preserve"> GT1s from sequence only (k-NN + DT4 model)</t>
    </r>
  </si>
  <si>
    <t>*previous:</t>
  </si>
  <si>
    <t>MCC = 0.741</t>
  </si>
  <si>
    <t>MCC = 0.518</t>
  </si>
  <si>
    <t>Min's results (Anne Osbourne protein)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</si>
</sst>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scheme val="minor"/>
    </font>
    <font>
      <u/>
      <sz val="12"/>
      <color theme="1"/>
      <name val="Calibri"/>
      <scheme val="minor"/>
    </font>
    <font>
      <i/>
      <sz val="12"/>
      <color theme="1"/>
      <name val="Calibri"/>
      <scheme val="minor"/>
    </font>
    <font>
      <i/>
      <u/>
      <sz val="12"/>
      <color theme="1"/>
      <name val="Calibri"/>
      <scheme val="minor"/>
    </font>
    <font>
      <sz val="12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u/>
      <sz val="12"/>
      <color rgb="FF000000"/>
      <name val="Calibri"/>
      <scheme val="minor"/>
    </font>
    <font>
      <i/>
      <sz val="12"/>
      <color rgb="FF000000"/>
      <name val="Calibri"/>
      <scheme val="minor"/>
    </font>
    <font>
      <sz val="12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2F2F2"/>
        <bgColor rgb="FF000000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65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/>
    <xf numFmtId="0" fontId="0" fillId="0" borderId="1" xfId="0" applyBorder="1"/>
    <xf numFmtId="0" fontId="0" fillId="2" borderId="0" xfId="0" applyFill="1"/>
    <xf numFmtId="0" fontId="0" fillId="2" borderId="1" xfId="0" applyFill="1" applyBorder="1"/>
    <xf numFmtId="0" fontId="6" fillId="2" borderId="1" xfId="0" applyFont="1" applyFill="1" applyBorder="1"/>
    <xf numFmtId="0" fontId="0" fillId="0" borderId="1" xfId="0" applyFill="1" applyBorder="1"/>
    <xf numFmtId="0" fontId="6" fillId="0" borderId="1" xfId="0" applyFont="1" applyBorder="1"/>
    <xf numFmtId="0" fontId="0" fillId="0" borderId="0" xfId="0" quotePrefix="1"/>
    <xf numFmtId="11" fontId="4" fillId="0" borderId="0" xfId="0" applyNumberFormat="1" applyFont="1"/>
    <xf numFmtId="0" fontId="0" fillId="2" borderId="0" xfId="0" applyFill="1" applyBorder="1"/>
    <xf numFmtId="0" fontId="0" fillId="0" borderId="0" xfId="0" applyBorder="1"/>
    <xf numFmtId="0" fontId="0" fillId="0" borderId="0" xfId="0" applyFill="1" applyBorder="1"/>
    <xf numFmtId="0" fontId="9" fillId="0" borderId="0" xfId="0" applyFont="1"/>
    <xf numFmtId="0" fontId="10" fillId="0" borderId="0" xfId="0" applyFont="1"/>
    <xf numFmtId="0" fontId="0" fillId="3" borderId="0" xfId="0" applyFill="1"/>
    <xf numFmtId="0" fontId="11" fillId="0" borderId="1" xfId="0" applyFont="1" applyBorder="1"/>
    <xf numFmtId="0" fontId="11" fillId="4" borderId="2" xfId="0" applyFont="1" applyFill="1" applyBorder="1"/>
    <xf numFmtId="0" fontId="11" fillId="0" borderId="3" xfId="0" applyFont="1" applyBorder="1"/>
    <xf numFmtId="0" fontId="11" fillId="0" borderId="4" xfId="0" applyFont="1" applyBorder="1"/>
    <xf numFmtId="0" fontId="11" fillId="4" borderId="4" xfId="0" applyFont="1" applyFill="1" applyBorder="1"/>
    <xf numFmtId="0" fontId="11" fillId="0" borderId="0" xfId="0" applyFont="1" applyBorder="1"/>
    <xf numFmtId="0" fontId="0" fillId="0" borderId="5" xfId="0" applyBorder="1"/>
    <xf numFmtId="0" fontId="3" fillId="0" borderId="6" xfId="0" applyFont="1" applyBorder="1"/>
    <xf numFmtId="0" fontId="2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</cellXfs>
  <cellStyles count="16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9"/>
  <sheetViews>
    <sheetView tabSelected="1" topLeftCell="A65" workbookViewId="0">
      <selection activeCell="R65" sqref="R65"/>
    </sheetView>
  </sheetViews>
  <sheetFormatPr baseColWidth="10" defaultRowHeight="15" x14ac:dyDescent="0"/>
  <cols>
    <col min="1" max="1" width="15.6640625" customWidth="1"/>
    <col min="4" max="4" width="14.83203125" customWidth="1"/>
    <col min="5" max="5" width="6.33203125" customWidth="1"/>
    <col min="7" max="7" width="36.83203125" customWidth="1"/>
    <col min="8" max="8" width="9" customWidth="1"/>
    <col min="9" max="9" width="10" customWidth="1"/>
    <col min="10" max="10" width="8.1640625" customWidth="1"/>
    <col min="11" max="11" width="1.6640625" style="19" customWidth="1"/>
    <col min="12" max="12" width="15.1640625" customWidth="1"/>
    <col min="18" max="18" width="36.6640625" customWidth="1"/>
    <col min="19" max="19" width="9" customWidth="1"/>
    <col min="20" max="20" width="6.6640625" customWidth="1"/>
    <col min="21" max="21" width="8.83203125" customWidth="1"/>
  </cols>
  <sheetData>
    <row r="1" spans="1:24">
      <c r="A1" t="s">
        <v>192</v>
      </c>
    </row>
    <row r="2" spans="1:24" ht="16" thickBot="1"/>
    <row r="3" spans="1:24">
      <c r="A3" s="26"/>
      <c r="B3" s="27" t="s">
        <v>6</v>
      </c>
      <c r="C3" s="27" t="s">
        <v>10</v>
      </c>
      <c r="D3" s="27" t="s">
        <v>154</v>
      </c>
      <c r="E3" s="27" t="s">
        <v>157</v>
      </c>
      <c r="F3" s="27" t="s">
        <v>171</v>
      </c>
      <c r="G3" s="27" t="s">
        <v>174</v>
      </c>
      <c r="H3" s="27" t="s">
        <v>181</v>
      </c>
      <c r="I3" s="28" t="s">
        <v>191</v>
      </c>
    </row>
    <row r="4" spans="1:24">
      <c r="A4" s="29" t="s">
        <v>153</v>
      </c>
      <c r="B4" s="15">
        <v>84.2</v>
      </c>
      <c r="C4" s="15">
        <v>86.8</v>
      </c>
      <c r="D4" s="15">
        <v>92.1</v>
      </c>
      <c r="E4" s="15">
        <v>79</v>
      </c>
      <c r="F4" s="16">
        <v>78.900000000000006</v>
      </c>
      <c r="G4" s="16">
        <v>71.099999999999994</v>
      </c>
      <c r="H4" s="16">
        <v>65.8</v>
      </c>
      <c r="I4" s="30">
        <f>AVERAGE(B4:H4)</f>
        <v>79.7</v>
      </c>
    </row>
    <row r="5" spans="1:24" ht="16" thickBot="1">
      <c r="A5" s="31" t="s">
        <v>190</v>
      </c>
      <c r="B5" s="32">
        <v>0.33800000000000002</v>
      </c>
      <c r="C5" s="32">
        <v>0.36299999999999999</v>
      </c>
      <c r="D5" s="32">
        <v>0.47399999999999998</v>
      </c>
      <c r="E5" s="32">
        <v>0.49</v>
      </c>
      <c r="F5" s="32">
        <v>0.185</v>
      </c>
      <c r="G5" s="32">
        <v>9.9000000000000005E-2</v>
      </c>
      <c r="H5" s="32">
        <v>0.11799999999999999</v>
      </c>
      <c r="I5" s="33">
        <f>AVERAGE(B5:H5)</f>
        <v>0.29528571428571432</v>
      </c>
    </row>
    <row r="6" spans="1:24">
      <c r="A6" s="15"/>
      <c r="B6" s="15"/>
      <c r="C6" s="15" t="s">
        <v>193</v>
      </c>
      <c r="D6" s="15"/>
      <c r="E6" s="15" t="s">
        <v>193</v>
      </c>
      <c r="F6" s="15"/>
      <c r="G6" s="15"/>
      <c r="H6" s="15"/>
      <c r="I6" s="15"/>
    </row>
    <row r="7" spans="1:24">
      <c r="A7" s="15"/>
      <c r="B7" s="15"/>
      <c r="C7" s="15" t="s">
        <v>194</v>
      </c>
      <c r="D7" s="15"/>
      <c r="E7" s="15" t="s">
        <v>195</v>
      </c>
      <c r="F7" s="15"/>
      <c r="G7" s="15"/>
      <c r="H7" s="15"/>
      <c r="I7" s="15"/>
    </row>
    <row r="9" spans="1:24">
      <c r="A9" s="1" t="s">
        <v>0</v>
      </c>
      <c r="B9" s="1" t="s">
        <v>1</v>
      </c>
      <c r="C9" s="1" t="s">
        <v>2</v>
      </c>
      <c r="D9" s="1" t="s">
        <v>4</v>
      </c>
      <c r="E9" s="2"/>
      <c r="F9" s="2"/>
      <c r="L9" s="17" t="s">
        <v>0</v>
      </c>
      <c r="M9" s="17" t="s">
        <v>1</v>
      </c>
      <c r="N9" s="17" t="s">
        <v>2</v>
      </c>
      <c r="O9" s="1" t="s">
        <v>4</v>
      </c>
      <c r="P9" s="2"/>
    </row>
    <row r="10" spans="1:24">
      <c r="A10" s="3" t="s">
        <v>5</v>
      </c>
      <c r="B10" s="3" t="s">
        <v>6</v>
      </c>
      <c r="C10" s="3" t="s">
        <v>7</v>
      </c>
      <c r="D10" s="3" t="s">
        <v>8</v>
      </c>
      <c r="E10" s="3" t="s">
        <v>9</v>
      </c>
      <c r="H10" s="1"/>
      <c r="I10" s="2"/>
      <c r="J10" s="2"/>
      <c r="L10" s="18" t="s">
        <v>5</v>
      </c>
      <c r="M10" s="18" t="s">
        <v>10</v>
      </c>
      <c r="N10" s="18" t="s">
        <v>11</v>
      </c>
      <c r="O10" s="3" t="s">
        <v>8</v>
      </c>
      <c r="P10" s="3" t="s">
        <v>12</v>
      </c>
      <c r="T10" s="2"/>
      <c r="U10" s="2"/>
      <c r="X10" s="2"/>
    </row>
    <row r="11" spans="1:24">
      <c r="A11" s="3"/>
      <c r="B11" s="3"/>
      <c r="C11" s="3"/>
      <c r="D11" s="3" t="s">
        <v>19</v>
      </c>
      <c r="E11" s="3" t="s">
        <v>20</v>
      </c>
      <c r="H11" s="1" t="s">
        <v>3</v>
      </c>
      <c r="O11" s="3" t="s">
        <v>19</v>
      </c>
      <c r="P11" s="3" t="s">
        <v>21</v>
      </c>
      <c r="S11" s="1" t="s">
        <v>196</v>
      </c>
    </row>
    <row r="12" spans="1:24">
      <c r="A12" s="1" t="s">
        <v>188</v>
      </c>
      <c r="B12" s="1"/>
      <c r="C12" s="1"/>
      <c r="D12" s="1"/>
      <c r="E12" s="3" t="s">
        <v>13</v>
      </c>
      <c r="F12" s="3" t="s">
        <v>14</v>
      </c>
      <c r="G12" s="3" t="s">
        <v>15</v>
      </c>
      <c r="H12" s="4" t="s">
        <v>16</v>
      </c>
      <c r="I12" s="4" t="s">
        <v>17</v>
      </c>
      <c r="J12" s="4" t="s">
        <v>18</v>
      </c>
      <c r="L12" s="1" t="s">
        <v>188</v>
      </c>
      <c r="M12" s="1"/>
      <c r="N12" s="1"/>
      <c r="O12" s="1"/>
      <c r="P12" s="3" t="s">
        <v>13</v>
      </c>
      <c r="Q12" s="3" t="s">
        <v>14</v>
      </c>
      <c r="R12" s="3" t="s">
        <v>15</v>
      </c>
      <c r="S12" s="4" t="s">
        <v>16</v>
      </c>
      <c r="T12" s="4" t="s">
        <v>17</v>
      </c>
      <c r="U12" s="4" t="s">
        <v>18</v>
      </c>
    </row>
    <row r="13" spans="1:24">
      <c r="A13" t="s">
        <v>22</v>
      </c>
      <c r="B13" s="5"/>
      <c r="E13">
        <v>1</v>
      </c>
      <c r="F13" s="6">
        <v>0</v>
      </c>
      <c r="G13" s="6" t="s">
        <v>23</v>
      </c>
      <c r="H13">
        <v>0</v>
      </c>
      <c r="I13">
        <v>0</v>
      </c>
      <c r="L13" t="s">
        <v>22</v>
      </c>
      <c r="M13" s="5"/>
      <c r="P13">
        <v>1</v>
      </c>
      <c r="Q13" s="6">
        <v>0</v>
      </c>
      <c r="R13" s="6" t="s">
        <v>23</v>
      </c>
      <c r="T13">
        <v>0</v>
      </c>
    </row>
    <row r="14" spans="1:24">
      <c r="A14" t="s">
        <v>24</v>
      </c>
      <c r="E14" s="7">
        <v>2</v>
      </c>
      <c r="F14" s="8">
        <v>1</v>
      </c>
      <c r="G14" s="9" t="s">
        <v>25</v>
      </c>
      <c r="H14">
        <v>0</v>
      </c>
      <c r="I14">
        <v>0</v>
      </c>
      <c r="L14" t="s">
        <v>24</v>
      </c>
      <c r="P14" s="7">
        <v>2</v>
      </c>
      <c r="Q14" s="8">
        <v>1</v>
      </c>
      <c r="R14" s="9" t="s">
        <v>25</v>
      </c>
      <c r="T14">
        <v>0</v>
      </c>
    </row>
    <row r="15" spans="1:24">
      <c r="A15" t="s">
        <v>26</v>
      </c>
      <c r="E15">
        <v>3</v>
      </c>
      <c r="F15" s="6">
        <v>2</v>
      </c>
      <c r="G15" s="10" t="s">
        <v>27</v>
      </c>
      <c r="H15">
        <v>1</v>
      </c>
      <c r="I15">
        <v>1</v>
      </c>
      <c r="J15" t="s">
        <v>146</v>
      </c>
      <c r="L15" t="s">
        <v>28</v>
      </c>
      <c r="P15">
        <v>3</v>
      </c>
      <c r="Q15" s="6">
        <v>2</v>
      </c>
      <c r="R15" s="10" t="s">
        <v>27</v>
      </c>
      <c r="S15">
        <v>1</v>
      </c>
      <c r="T15">
        <v>1</v>
      </c>
      <c r="U15" t="s">
        <v>146</v>
      </c>
    </row>
    <row r="16" spans="1:24">
      <c r="A16" t="s">
        <v>29</v>
      </c>
      <c r="E16" s="7">
        <v>4</v>
      </c>
      <c r="F16" s="8">
        <v>3</v>
      </c>
      <c r="G16" s="8" t="s">
        <v>30</v>
      </c>
      <c r="H16">
        <v>1</v>
      </c>
      <c r="I16" s="14">
        <v>1</v>
      </c>
      <c r="J16" t="s">
        <v>146</v>
      </c>
      <c r="L16" t="s">
        <v>31</v>
      </c>
      <c r="P16" s="7">
        <v>4</v>
      </c>
      <c r="Q16" s="8">
        <v>3</v>
      </c>
      <c r="R16" s="8" t="s">
        <v>30</v>
      </c>
      <c r="S16">
        <v>1</v>
      </c>
      <c r="T16" s="14">
        <v>1</v>
      </c>
      <c r="U16" t="s">
        <v>146</v>
      </c>
    </row>
    <row r="17" spans="1:21">
      <c r="A17" t="s">
        <v>32</v>
      </c>
      <c r="E17">
        <v>5</v>
      </c>
      <c r="F17" s="6">
        <v>4</v>
      </c>
      <c r="G17" s="10" t="s">
        <v>33</v>
      </c>
      <c r="H17">
        <v>1</v>
      </c>
      <c r="I17">
        <v>1</v>
      </c>
      <c r="J17" t="s">
        <v>146</v>
      </c>
      <c r="L17" t="s">
        <v>32</v>
      </c>
      <c r="P17">
        <v>5</v>
      </c>
      <c r="Q17" s="6">
        <v>4</v>
      </c>
      <c r="R17" s="10" t="s">
        <v>33</v>
      </c>
      <c r="S17">
        <v>1</v>
      </c>
      <c r="T17">
        <v>1</v>
      </c>
      <c r="U17" t="s">
        <v>146</v>
      </c>
    </row>
    <row r="18" spans="1:21">
      <c r="A18" t="s">
        <v>34</v>
      </c>
      <c r="E18" s="7">
        <v>6</v>
      </c>
      <c r="F18" s="8">
        <v>5</v>
      </c>
      <c r="G18" s="8" t="s">
        <v>35</v>
      </c>
      <c r="H18">
        <v>1</v>
      </c>
      <c r="I18" s="14">
        <v>1</v>
      </c>
      <c r="J18" t="s">
        <v>146</v>
      </c>
      <c r="L18" t="s">
        <v>34</v>
      </c>
      <c r="P18" s="7">
        <v>6</v>
      </c>
      <c r="Q18" s="8">
        <v>5</v>
      </c>
      <c r="R18" s="8" t="s">
        <v>35</v>
      </c>
      <c r="T18">
        <v>0</v>
      </c>
    </row>
    <row r="19" spans="1:21">
      <c r="A19" t="s">
        <v>36</v>
      </c>
      <c r="E19">
        <v>7</v>
      </c>
      <c r="F19" s="6">
        <v>6</v>
      </c>
      <c r="G19" s="10" t="s">
        <v>37</v>
      </c>
      <c r="H19">
        <v>0</v>
      </c>
      <c r="I19">
        <v>0</v>
      </c>
      <c r="L19" t="s">
        <v>38</v>
      </c>
      <c r="P19">
        <v>7</v>
      </c>
      <c r="Q19" s="6">
        <v>6</v>
      </c>
      <c r="R19" s="10" t="s">
        <v>37</v>
      </c>
      <c r="S19">
        <v>1</v>
      </c>
      <c r="T19">
        <v>1</v>
      </c>
      <c r="U19" t="s">
        <v>146</v>
      </c>
    </row>
    <row r="20" spans="1:21">
      <c r="A20" t="s">
        <v>39</v>
      </c>
      <c r="E20" s="7">
        <v>8</v>
      </c>
      <c r="F20" s="8">
        <v>7</v>
      </c>
      <c r="G20" s="9" t="s">
        <v>40</v>
      </c>
      <c r="H20">
        <v>0</v>
      </c>
      <c r="I20" s="14">
        <v>1</v>
      </c>
      <c r="J20" t="s">
        <v>151</v>
      </c>
      <c r="L20" t="s">
        <v>39</v>
      </c>
      <c r="P20" s="7">
        <v>8</v>
      </c>
      <c r="Q20" s="8">
        <v>7</v>
      </c>
      <c r="R20" s="9" t="s">
        <v>40</v>
      </c>
      <c r="T20">
        <v>0</v>
      </c>
    </row>
    <row r="21" spans="1:21">
      <c r="A21" t="s">
        <v>41</v>
      </c>
      <c r="E21">
        <v>9</v>
      </c>
      <c r="F21" s="6">
        <v>8</v>
      </c>
      <c r="G21" s="10" t="s">
        <v>42</v>
      </c>
      <c r="H21">
        <v>0</v>
      </c>
      <c r="I21">
        <v>0</v>
      </c>
      <c r="L21" t="s">
        <v>41</v>
      </c>
      <c r="P21">
        <v>9</v>
      </c>
      <c r="Q21" s="6">
        <v>8</v>
      </c>
      <c r="R21" s="10" t="s">
        <v>42</v>
      </c>
      <c r="T21">
        <v>0</v>
      </c>
    </row>
    <row r="22" spans="1:21">
      <c r="A22" t="s">
        <v>43</v>
      </c>
      <c r="E22" s="7">
        <v>10</v>
      </c>
      <c r="F22" s="8">
        <v>9</v>
      </c>
      <c r="G22" s="8" t="s">
        <v>44</v>
      </c>
      <c r="H22">
        <v>0</v>
      </c>
      <c r="I22" s="14">
        <v>1</v>
      </c>
      <c r="J22" t="s">
        <v>151</v>
      </c>
      <c r="L22" t="s">
        <v>43</v>
      </c>
      <c r="P22" s="7">
        <v>10</v>
      </c>
      <c r="Q22" s="8">
        <v>9</v>
      </c>
      <c r="R22" s="8" t="s">
        <v>44</v>
      </c>
      <c r="S22">
        <v>1</v>
      </c>
      <c r="T22" s="14">
        <v>1</v>
      </c>
      <c r="U22" t="s">
        <v>146</v>
      </c>
    </row>
    <row r="23" spans="1:21">
      <c r="A23" t="s">
        <v>45</v>
      </c>
      <c r="E23">
        <v>11</v>
      </c>
      <c r="F23" s="6">
        <v>10</v>
      </c>
      <c r="G23" s="10" t="s">
        <v>46</v>
      </c>
      <c r="H23">
        <v>0</v>
      </c>
      <c r="I23">
        <v>0</v>
      </c>
      <c r="L23" t="s">
        <v>45</v>
      </c>
      <c r="P23">
        <v>11</v>
      </c>
      <c r="Q23" s="6">
        <v>10</v>
      </c>
      <c r="R23" s="10" t="s">
        <v>46</v>
      </c>
      <c r="T23">
        <v>0</v>
      </c>
    </row>
    <row r="24" spans="1:21">
      <c r="A24" t="s">
        <v>47</v>
      </c>
      <c r="E24" s="7">
        <v>12</v>
      </c>
      <c r="F24" s="8">
        <v>13</v>
      </c>
      <c r="G24" s="8" t="s">
        <v>48</v>
      </c>
      <c r="H24">
        <v>0</v>
      </c>
      <c r="I24" s="14">
        <v>0</v>
      </c>
      <c r="L24" t="s">
        <v>47</v>
      </c>
      <c r="P24" s="7">
        <v>12</v>
      </c>
      <c r="Q24" s="8">
        <v>13</v>
      </c>
      <c r="R24" s="8" t="s">
        <v>48</v>
      </c>
      <c r="S24">
        <v>1</v>
      </c>
      <c r="T24">
        <v>0</v>
      </c>
      <c r="U24" t="s">
        <v>150</v>
      </c>
    </row>
    <row r="25" spans="1:21">
      <c r="A25" t="s">
        <v>49</v>
      </c>
      <c r="E25">
        <v>13</v>
      </c>
      <c r="F25" s="6">
        <v>14</v>
      </c>
      <c r="G25" s="10" t="s">
        <v>50</v>
      </c>
      <c r="H25">
        <v>0</v>
      </c>
      <c r="I25">
        <v>0</v>
      </c>
      <c r="L25" t="s">
        <v>49</v>
      </c>
      <c r="P25">
        <v>13</v>
      </c>
      <c r="Q25" s="6">
        <v>14</v>
      </c>
      <c r="R25" s="10" t="s">
        <v>50</v>
      </c>
      <c r="T25">
        <v>0</v>
      </c>
    </row>
    <row r="26" spans="1:21">
      <c r="A26" t="s">
        <v>51</v>
      </c>
      <c r="E26" s="7">
        <v>14</v>
      </c>
      <c r="F26" s="8">
        <v>15</v>
      </c>
      <c r="G26" s="8" t="s">
        <v>52</v>
      </c>
      <c r="I26" s="14">
        <v>0</v>
      </c>
      <c r="L26" t="s">
        <v>53</v>
      </c>
      <c r="P26" s="7">
        <v>14</v>
      </c>
      <c r="Q26" s="8">
        <v>15</v>
      </c>
      <c r="R26" s="8" t="s">
        <v>52</v>
      </c>
      <c r="T26">
        <v>0</v>
      </c>
    </row>
    <row r="27" spans="1:21">
      <c r="A27" t="s">
        <v>54</v>
      </c>
      <c r="E27">
        <v>15</v>
      </c>
      <c r="F27" s="6">
        <v>16</v>
      </c>
      <c r="G27" s="10" t="s">
        <v>55</v>
      </c>
      <c r="H27">
        <v>0</v>
      </c>
      <c r="I27">
        <v>0</v>
      </c>
      <c r="L27" t="s">
        <v>51</v>
      </c>
      <c r="P27">
        <v>15</v>
      </c>
      <c r="Q27" s="6">
        <v>16</v>
      </c>
      <c r="R27" s="10" t="s">
        <v>55</v>
      </c>
      <c r="T27">
        <v>0</v>
      </c>
    </row>
    <row r="28" spans="1:21">
      <c r="A28" t="s">
        <v>56</v>
      </c>
      <c r="E28" s="7">
        <v>16</v>
      </c>
      <c r="F28" s="8">
        <v>18</v>
      </c>
      <c r="G28" s="8" t="s">
        <v>57</v>
      </c>
      <c r="H28">
        <v>0</v>
      </c>
      <c r="I28" s="14">
        <v>0</v>
      </c>
      <c r="L28" t="s">
        <v>54</v>
      </c>
      <c r="P28" s="7">
        <v>16</v>
      </c>
      <c r="Q28" s="8">
        <v>18</v>
      </c>
      <c r="R28" s="8" t="s">
        <v>57</v>
      </c>
      <c r="T28">
        <v>0</v>
      </c>
    </row>
    <row r="29" spans="1:21">
      <c r="A29" t="s">
        <v>58</v>
      </c>
      <c r="E29">
        <v>17</v>
      </c>
      <c r="F29" s="6">
        <v>19</v>
      </c>
      <c r="G29" s="10" t="s">
        <v>59</v>
      </c>
      <c r="H29">
        <v>0</v>
      </c>
      <c r="I29">
        <v>0</v>
      </c>
      <c r="L29" t="s">
        <v>56</v>
      </c>
      <c r="P29">
        <v>17</v>
      </c>
      <c r="Q29" s="6">
        <v>19</v>
      </c>
      <c r="R29" s="10" t="s">
        <v>59</v>
      </c>
      <c r="T29">
        <v>0</v>
      </c>
    </row>
    <row r="30" spans="1:21">
      <c r="A30" t="s">
        <v>60</v>
      </c>
      <c r="E30" s="7">
        <v>18</v>
      </c>
      <c r="F30" s="8">
        <v>20</v>
      </c>
      <c r="G30" s="8" t="s">
        <v>61</v>
      </c>
      <c r="H30">
        <v>1</v>
      </c>
      <c r="I30" s="14">
        <v>1</v>
      </c>
      <c r="J30" t="s">
        <v>146</v>
      </c>
      <c r="L30" t="s">
        <v>58</v>
      </c>
      <c r="P30" s="7">
        <v>18</v>
      </c>
      <c r="Q30" s="8">
        <v>20</v>
      </c>
      <c r="R30" s="8" t="s">
        <v>61</v>
      </c>
      <c r="S30">
        <v>1</v>
      </c>
      <c r="T30" s="14">
        <v>1</v>
      </c>
      <c r="U30" t="s">
        <v>146</v>
      </c>
    </row>
    <row r="31" spans="1:21">
      <c r="A31" t="s">
        <v>62</v>
      </c>
      <c r="E31">
        <v>19</v>
      </c>
      <c r="F31" s="6">
        <v>21</v>
      </c>
      <c r="G31" s="10" t="s">
        <v>63</v>
      </c>
      <c r="H31">
        <v>1</v>
      </c>
      <c r="I31">
        <v>1</v>
      </c>
      <c r="J31" t="s">
        <v>146</v>
      </c>
      <c r="L31" t="s">
        <v>60</v>
      </c>
      <c r="P31">
        <v>19</v>
      </c>
      <c r="Q31" s="6">
        <v>21</v>
      </c>
      <c r="R31" s="10" t="s">
        <v>63</v>
      </c>
      <c r="S31">
        <v>1</v>
      </c>
      <c r="T31">
        <v>1</v>
      </c>
      <c r="U31" t="s">
        <v>146</v>
      </c>
    </row>
    <row r="32" spans="1:21">
      <c r="A32" t="s">
        <v>64</v>
      </c>
      <c r="E32" s="7">
        <v>20</v>
      </c>
      <c r="F32" s="8">
        <v>22</v>
      </c>
      <c r="G32" s="8" t="s">
        <v>65</v>
      </c>
      <c r="H32">
        <v>1</v>
      </c>
      <c r="I32" s="14">
        <v>1</v>
      </c>
      <c r="J32" t="s">
        <v>146</v>
      </c>
      <c r="L32" t="s">
        <v>66</v>
      </c>
      <c r="P32" s="7">
        <v>20</v>
      </c>
      <c r="Q32" s="8">
        <v>22</v>
      </c>
      <c r="R32" s="8" t="s">
        <v>65</v>
      </c>
      <c r="S32">
        <v>1</v>
      </c>
      <c r="T32" s="14">
        <v>0</v>
      </c>
      <c r="U32" t="s">
        <v>150</v>
      </c>
    </row>
    <row r="33" spans="1:21">
      <c r="A33" t="s">
        <v>67</v>
      </c>
      <c r="E33">
        <v>21</v>
      </c>
      <c r="F33" s="6">
        <v>23</v>
      </c>
      <c r="G33" s="10" t="s">
        <v>68</v>
      </c>
      <c r="H33">
        <v>1</v>
      </c>
      <c r="I33">
        <v>1</v>
      </c>
      <c r="J33" t="s">
        <v>146</v>
      </c>
      <c r="L33" t="s">
        <v>64</v>
      </c>
      <c r="P33">
        <v>21</v>
      </c>
      <c r="Q33" s="6">
        <v>23</v>
      </c>
      <c r="R33" s="10" t="s">
        <v>68</v>
      </c>
      <c r="S33">
        <v>1</v>
      </c>
      <c r="T33">
        <v>1</v>
      </c>
      <c r="U33" t="s">
        <v>146</v>
      </c>
    </row>
    <row r="34" spans="1:21">
      <c r="A34" t="s">
        <v>69</v>
      </c>
      <c r="E34">
        <v>22</v>
      </c>
      <c r="F34" s="6">
        <v>24</v>
      </c>
      <c r="G34" s="8" t="s">
        <v>70</v>
      </c>
      <c r="H34">
        <v>1</v>
      </c>
      <c r="I34" s="14">
        <v>0</v>
      </c>
      <c r="J34" t="s">
        <v>150</v>
      </c>
      <c r="L34" t="s">
        <v>71</v>
      </c>
      <c r="P34">
        <v>22</v>
      </c>
      <c r="Q34" s="6">
        <v>24</v>
      </c>
      <c r="R34" s="8" t="s">
        <v>70</v>
      </c>
      <c r="T34" s="14">
        <v>0</v>
      </c>
    </row>
    <row r="35" spans="1:21">
      <c r="A35" t="s">
        <v>72</v>
      </c>
      <c r="E35">
        <v>23</v>
      </c>
      <c r="F35" s="6">
        <v>25</v>
      </c>
      <c r="G35" s="10" t="s">
        <v>73</v>
      </c>
      <c r="H35">
        <v>1</v>
      </c>
      <c r="I35">
        <v>1</v>
      </c>
      <c r="J35" t="s">
        <v>146</v>
      </c>
      <c r="L35" t="s">
        <v>67</v>
      </c>
      <c r="P35">
        <v>23</v>
      </c>
      <c r="Q35" s="6">
        <v>25</v>
      </c>
      <c r="R35" s="10" t="s">
        <v>73</v>
      </c>
      <c r="T35">
        <v>1</v>
      </c>
      <c r="U35" t="s">
        <v>151</v>
      </c>
    </row>
    <row r="36" spans="1:21">
      <c r="A36" t="s">
        <v>74</v>
      </c>
      <c r="E36">
        <v>24</v>
      </c>
      <c r="F36" s="6">
        <v>26</v>
      </c>
      <c r="G36" s="8" t="s">
        <v>75</v>
      </c>
      <c r="H36">
        <v>1</v>
      </c>
      <c r="I36" s="14">
        <v>1</v>
      </c>
      <c r="J36" t="s">
        <v>146</v>
      </c>
      <c r="L36" t="s">
        <v>69</v>
      </c>
      <c r="P36">
        <v>24</v>
      </c>
      <c r="Q36" s="6">
        <v>26</v>
      </c>
      <c r="R36" s="8" t="s">
        <v>75</v>
      </c>
      <c r="T36" s="14">
        <v>1</v>
      </c>
      <c r="U36" t="s">
        <v>151</v>
      </c>
    </row>
    <row r="37" spans="1:21">
      <c r="A37" t="s">
        <v>76</v>
      </c>
      <c r="E37">
        <v>25</v>
      </c>
      <c r="F37" s="6">
        <v>27</v>
      </c>
      <c r="G37" s="10" t="s">
        <v>77</v>
      </c>
      <c r="H37">
        <v>1</v>
      </c>
      <c r="I37">
        <v>1</v>
      </c>
      <c r="J37" t="s">
        <v>146</v>
      </c>
      <c r="L37" t="s">
        <v>72</v>
      </c>
      <c r="P37">
        <v>25</v>
      </c>
      <c r="Q37" s="6">
        <v>27</v>
      </c>
      <c r="R37" s="10" t="s">
        <v>77</v>
      </c>
      <c r="T37">
        <v>0</v>
      </c>
    </row>
    <row r="38" spans="1:21">
      <c r="A38" t="s">
        <v>78</v>
      </c>
      <c r="E38">
        <v>26</v>
      </c>
      <c r="F38" s="6">
        <v>28</v>
      </c>
      <c r="G38" s="8" t="s">
        <v>79</v>
      </c>
      <c r="H38">
        <v>0</v>
      </c>
      <c r="I38" s="14">
        <v>1</v>
      </c>
      <c r="J38" t="s">
        <v>151</v>
      </c>
      <c r="L38" t="s">
        <v>80</v>
      </c>
      <c r="P38">
        <v>26</v>
      </c>
      <c r="Q38" s="6">
        <v>28</v>
      </c>
      <c r="R38" s="8" t="s">
        <v>79</v>
      </c>
      <c r="T38" s="14">
        <v>1</v>
      </c>
      <c r="U38" t="s">
        <v>151</v>
      </c>
    </row>
    <row r="39" spans="1:21">
      <c r="A39" t="s">
        <v>81</v>
      </c>
      <c r="E39">
        <v>27</v>
      </c>
      <c r="F39" s="6">
        <v>29</v>
      </c>
      <c r="G39" s="6" t="s">
        <v>82</v>
      </c>
      <c r="H39">
        <v>0</v>
      </c>
      <c r="I39">
        <v>1</v>
      </c>
      <c r="J39" t="s">
        <v>151</v>
      </c>
      <c r="L39" t="s">
        <v>78</v>
      </c>
      <c r="P39">
        <v>27</v>
      </c>
      <c r="Q39" s="6">
        <v>29</v>
      </c>
      <c r="R39" s="6" t="s">
        <v>82</v>
      </c>
      <c r="T39">
        <v>0</v>
      </c>
    </row>
    <row r="40" spans="1:21">
      <c r="A40" t="s">
        <v>83</v>
      </c>
      <c r="E40">
        <v>28</v>
      </c>
      <c r="F40" s="6">
        <v>30</v>
      </c>
      <c r="G40" s="8" t="s">
        <v>84</v>
      </c>
      <c r="H40">
        <v>1</v>
      </c>
      <c r="I40" s="14">
        <v>0</v>
      </c>
      <c r="J40" t="s">
        <v>150</v>
      </c>
      <c r="L40" t="s">
        <v>85</v>
      </c>
      <c r="P40">
        <v>28</v>
      </c>
      <c r="Q40" s="6">
        <v>30</v>
      </c>
      <c r="R40" s="8" t="s">
        <v>84</v>
      </c>
      <c r="S40">
        <v>1</v>
      </c>
      <c r="T40" s="14">
        <v>1</v>
      </c>
      <c r="U40" t="s">
        <v>146</v>
      </c>
    </row>
    <row r="41" spans="1:21">
      <c r="A41" t="s">
        <v>86</v>
      </c>
      <c r="E41">
        <v>29</v>
      </c>
      <c r="F41" s="6">
        <v>31</v>
      </c>
      <c r="G41" s="6" t="s">
        <v>87</v>
      </c>
      <c r="H41">
        <v>1</v>
      </c>
      <c r="I41">
        <v>1</v>
      </c>
      <c r="J41" t="s">
        <v>146</v>
      </c>
      <c r="L41" t="s">
        <v>88</v>
      </c>
      <c r="P41">
        <v>29</v>
      </c>
      <c r="Q41" s="6">
        <v>31</v>
      </c>
      <c r="R41" s="6" t="s">
        <v>87</v>
      </c>
      <c r="S41">
        <v>1</v>
      </c>
      <c r="T41">
        <v>1</v>
      </c>
      <c r="U41" t="s">
        <v>146</v>
      </c>
    </row>
    <row r="42" spans="1:21">
      <c r="A42" t="s">
        <v>89</v>
      </c>
      <c r="E42">
        <v>30</v>
      </c>
      <c r="F42" s="6">
        <v>42</v>
      </c>
      <c r="G42" s="8" t="s">
        <v>90</v>
      </c>
      <c r="H42">
        <v>0</v>
      </c>
      <c r="I42" s="14">
        <v>1</v>
      </c>
      <c r="J42" t="s">
        <v>151</v>
      </c>
      <c r="L42" t="s">
        <v>91</v>
      </c>
      <c r="P42">
        <v>30</v>
      </c>
      <c r="Q42" s="6">
        <v>42</v>
      </c>
      <c r="R42" s="8" t="s">
        <v>90</v>
      </c>
      <c r="T42" s="14">
        <v>1</v>
      </c>
      <c r="U42" t="s">
        <v>151</v>
      </c>
    </row>
    <row r="43" spans="1:21">
      <c r="A43" t="s">
        <v>92</v>
      </c>
      <c r="E43">
        <v>31</v>
      </c>
      <c r="F43" s="6">
        <v>45</v>
      </c>
      <c r="G43" s="11" t="s">
        <v>93</v>
      </c>
      <c r="I43">
        <v>0</v>
      </c>
      <c r="L43" t="s">
        <v>94</v>
      </c>
      <c r="P43">
        <v>31</v>
      </c>
      <c r="Q43" s="6">
        <v>45</v>
      </c>
      <c r="R43" s="11" t="s">
        <v>93</v>
      </c>
      <c r="T43">
        <v>0</v>
      </c>
    </row>
    <row r="44" spans="1:21">
      <c r="A44" t="s">
        <v>95</v>
      </c>
      <c r="E44">
        <v>32</v>
      </c>
      <c r="F44" s="6">
        <v>63</v>
      </c>
      <c r="G44" s="8" t="s">
        <v>96</v>
      </c>
      <c r="H44">
        <v>0</v>
      </c>
      <c r="I44" s="14">
        <v>0</v>
      </c>
      <c r="L44" t="s">
        <v>97</v>
      </c>
      <c r="P44">
        <v>32</v>
      </c>
      <c r="Q44" s="6">
        <v>63</v>
      </c>
      <c r="R44" s="8" t="s">
        <v>96</v>
      </c>
      <c r="S44">
        <v>1</v>
      </c>
      <c r="T44" s="14">
        <v>0</v>
      </c>
      <c r="U44" t="s">
        <v>150</v>
      </c>
    </row>
    <row r="45" spans="1:21">
      <c r="A45" t="s">
        <v>98</v>
      </c>
      <c r="E45">
        <v>33</v>
      </c>
      <c r="F45" s="6">
        <v>64</v>
      </c>
      <c r="G45" s="6" t="s">
        <v>99</v>
      </c>
      <c r="H45">
        <v>1</v>
      </c>
      <c r="I45">
        <v>1</v>
      </c>
      <c r="J45" t="s">
        <v>146</v>
      </c>
      <c r="L45" t="s">
        <v>100</v>
      </c>
      <c r="P45">
        <v>33</v>
      </c>
      <c r="Q45" s="6">
        <v>64</v>
      </c>
      <c r="R45" s="6" t="s">
        <v>99</v>
      </c>
      <c r="S45">
        <v>1</v>
      </c>
      <c r="T45">
        <v>1</v>
      </c>
      <c r="U45" t="s">
        <v>146</v>
      </c>
    </row>
    <row r="46" spans="1:21">
      <c r="A46" t="s">
        <v>101</v>
      </c>
      <c r="E46">
        <v>34</v>
      </c>
      <c r="F46" s="6">
        <v>68</v>
      </c>
      <c r="G46" s="8" t="s">
        <v>102</v>
      </c>
      <c r="H46">
        <v>0</v>
      </c>
      <c r="I46" s="14">
        <v>0</v>
      </c>
      <c r="L46" t="s">
        <v>98</v>
      </c>
      <c r="P46">
        <v>34</v>
      </c>
      <c r="Q46" s="6">
        <v>68</v>
      </c>
      <c r="R46" s="8" t="s">
        <v>102</v>
      </c>
      <c r="T46" s="14">
        <v>0</v>
      </c>
    </row>
    <row r="47" spans="1:21">
      <c r="A47" t="s">
        <v>103</v>
      </c>
      <c r="E47">
        <v>35</v>
      </c>
      <c r="F47" s="6">
        <v>72</v>
      </c>
      <c r="G47" s="6" t="s">
        <v>104</v>
      </c>
      <c r="I47">
        <v>0</v>
      </c>
      <c r="L47" t="s">
        <v>101</v>
      </c>
      <c r="P47">
        <v>35</v>
      </c>
      <c r="Q47" s="6">
        <v>72</v>
      </c>
      <c r="R47" s="6" t="s">
        <v>104</v>
      </c>
      <c r="T47">
        <v>0</v>
      </c>
    </row>
    <row r="48" spans="1:21">
      <c r="A48" t="s">
        <v>105</v>
      </c>
      <c r="E48">
        <v>36</v>
      </c>
      <c r="F48" s="6">
        <v>74</v>
      </c>
      <c r="G48" s="9" t="s">
        <v>106</v>
      </c>
      <c r="I48" s="14">
        <v>0</v>
      </c>
      <c r="L48" t="s">
        <v>103</v>
      </c>
      <c r="P48">
        <v>36</v>
      </c>
      <c r="Q48" s="6">
        <v>74</v>
      </c>
      <c r="R48" s="9" t="s">
        <v>106</v>
      </c>
      <c r="T48" s="14">
        <v>0</v>
      </c>
    </row>
    <row r="49" spans="1:20">
      <c r="A49" t="s">
        <v>107</v>
      </c>
      <c r="E49">
        <v>37</v>
      </c>
      <c r="F49" s="6">
        <v>76</v>
      </c>
      <c r="G49" s="8" t="s">
        <v>110</v>
      </c>
      <c r="I49">
        <v>0</v>
      </c>
      <c r="L49" t="s">
        <v>108</v>
      </c>
      <c r="P49">
        <v>37</v>
      </c>
      <c r="Q49" s="6">
        <v>76</v>
      </c>
      <c r="R49" s="8" t="s">
        <v>110</v>
      </c>
      <c r="T49">
        <v>0</v>
      </c>
    </row>
    <row r="50" spans="1:20">
      <c r="A50" t="s">
        <v>109</v>
      </c>
      <c r="E50">
        <v>38</v>
      </c>
      <c r="F50" s="6">
        <v>77</v>
      </c>
      <c r="G50" s="6" t="s">
        <v>113</v>
      </c>
      <c r="I50" s="14">
        <v>0</v>
      </c>
      <c r="L50" t="s">
        <v>111</v>
      </c>
      <c r="P50">
        <v>38</v>
      </c>
      <c r="Q50" s="6">
        <v>77</v>
      </c>
      <c r="R50" s="6" t="s">
        <v>113</v>
      </c>
      <c r="T50" s="14">
        <v>0</v>
      </c>
    </row>
    <row r="51" spans="1:20">
      <c r="A51" t="s">
        <v>112</v>
      </c>
      <c r="E51">
        <v>39</v>
      </c>
      <c r="F51" s="6">
        <v>80</v>
      </c>
      <c r="G51" s="8" t="s">
        <v>115</v>
      </c>
      <c r="I51">
        <v>0</v>
      </c>
      <c r="L51" t="s">
        <v>109</v>
      </c>
      <c r="P51">
        <v>39</v>
      </c>
      <c r="Q51" s="6">
        <v>80</v>
      </c>
      <c r="R51" s="8" t="s">
        <v>115</v>
      </c>
      <c r="T51">
        <v>0</v>
      </c>
    </row>
    <row r="52" spans="1:20">
      <c r="A52" t="s">
        <v>114</v>
      </c>
      <c r="E52">
        <v>40</v>
      </c>
      <c r="F52" s="6"/>
      <c r="G52" s="10" t="s">
        <v>117</v>
      </c>
      <c r="L52" t="s">
        <v>112</v>
      </c>
      <c r="P52">
        <v>40</v>
      </c>
      <c r="Q52" s="6"/>
      <c r="R52" s="10" t="s">
        <v>117</v>
      </c>
      <c r="T52" s="14">
        <v>0</v>
      </c>
    </row>
    <row r="53" spans="1:20">
      <c r="A53" t="s">
        <v>116</v>
      </c>
      <c r="F53" s="15"/>
      <c r="G53" s="16"/>
      <c r="L53" t="s">
        <v>114</v>
      </c>
      <c r="Q53" s="15"/>
      <c r="R53" s="16"/>
    </row>
    <row r="54" spans="1:20">
      <c r="A54" t="s">
        <v>118</v>
      </c>
      <c r="F54" s="16" t="s">
        <v>189</v>
      </c>
      <c r="L54" t="s">
        <v>119</v>
      </c>
      <c r="Q54" s="16" t="s">
        <v>189</v>
      </c>
    </row>
    <row r="55" spans="1:20">
      <c r="A55" t="s">
        <v>119</v>
      </c>
      <c r="F55" t="s">
        <v>146</v>
      </c>
      <c r="G55">
        <v>13</v>
      </c>
      <c r="L55" t="s">
        <v>120</v>
      </c>
      <c r="Q55" t="s">
        <v>146</v>
      </c>
      <c r="R55">
        <v>11</v>
      </c>
    </row>
    <row r="56" spans="1:20">
      <c r="A56" t="s">
        <v>121</v>
      </c>
      <c r="F56" t="s">
        <v>149</v>
      </c>
      <c r="G56">
        <v>19</v>
      </c>
      <c r="L56" t="s">
        <v>122</v>
      </c>
      <c r="Q56" t="s">
        <v>149</v>
      </c>
      <c r="R56">
        <v>22</v>
      </c>
    </row>
    <row r="57" spans="1:20">
      <c r="A57" t="s">
        <v>120</v>
      </c>
      <c r="F57" t="s">
        <v>150</v>
      </c>
      <c r="G57">
        <v>2</v>
      </c>
      <c r="L57" t="s">
        <v>123</v>
      </c>
      <c r="Q57" t="s">
        <v>150</v>
      </c>
      <c r="R57">
        <v>3</v>
      </c>
    </row>
    <row r="58" spans="1:20">
      <c r="A58" t="s">
        <v>122</v>
      </c>
      <c r="F58" t="s">
        <v>151</v>
      </c>
      <c r="G58">
        <v>5</v>
      </c>
      <c r="L58" t="s">
        <v>124</v>
      </c>
      <c r="Q58" t="s">
        <v>151</v>
      </c>
      <c r="R58">
        <v>4</v>
      </c>
    </row>
    <row r="59" spans="1:20">
      <c r="A59" t="s">
        <v>123</v>
      </c>
      <c r="L59" t="s">
        <v>125</v>
      </c>
    </row>
    <row r="60" spans="1:20">
      <c r="A60" t="s">
        <v>124</v>
      </c>
      <c r="F60" t="s">
        <v>152</v>
      </c>
      <c r="G60">
        <f>((G55*G56)-(G57*G58))/(SQRT((G55+G57)*(G55*G58)*(G56+G57)*(G56+G58)))</f>
        <v>0.33808878908362122</v>
      </c>
      <c r="L60" t="s">
        <v>126</v>
      </c>
      <c r="Q60" t="s">
        <v>152</v>
      </c>
      <c r="R60">
        <f>((R55*R56)-(R57*R58))/(SQRT((R55+R57)*(R55*R58)*(R56+R57)*(R56+R58)))</f>
        <v>0.36348023621358305</v>
      </c>
    </row>
    <row r="61" spans="1:20">
      <c r="A61" t="s">
        <v>125</v>
      </c>
      <c r="F61" s="12" t="s">
        <v>153</v>
      </c>
      <c r="G61">
        <f>(G55+G56)/38*100</f>
        <v>84.210526315789465</v>
      </c>
      <c r="L61" t="s">
        <v>127</v>
      </c>
      <c r="Q61" s="12" t="s">
        <v>153</v>
      </c>
      <c r="R61">
        <f>(R55+R56)/38*100</f>
        <v>86.842105263157904</v>
      </c>
    </row>
    <row r="62" spans="1:20">
      <c r="A62" t="s">
        <v>126</v>
      </c>
      <c r="L62" t="s">
        <v>128</v>
      </c>
    </row>
    <row r="63" spans="1:20">
      <c r="A63" t="s">
        <v>129</v>
      </c>
      <c r="L63" t="s">
        <v>130</v>
      </c>
    </row>
    <row r="64" spans="1:20">
      <c r="A64" t="s">
        <v>127</v>
      </c>
      <c r="L64" t="s">
        <v>131</v>
      </c>
    </row>
    <row r="65" spans="1:12">
      <c r="A65" t="s">
        <v>128</v>
      </c>
      <c r="L65" t="s">
        <v>132</v>
      </c>
    </row>
    <row r="66" spans="1:12">
      <c r="A66" t="s">
        <v>130</v>
      </c>
      <c r="L66" t="s">
        <v>133</v>
      </c>
    </row>
    <row r="67" spans="1:12">
      <c r="A67" t="s">
        <v>131</v>
      </c>
      <c r="L67" t="s">
        <v>134</v>
      </c>
    </row>
    <row r="68" spans="1:12">
      <c r="A68" t="s">
        <v>132</v>
      </c>
      <c r="L68" t="s">
        <v>135</v>
      </c>
    </row>
    <row r="69" spans="1:12">
      <c r="A69" t="s">
        <v>133</v>
      </c>
      <c r="L69" t="s">
        <v>136</v>
      </c>
    </row>
    <row r="70" spans="1:12">
      <c r="A70" t="s">
        <v>134</v>
      </c>
      <c r="L70" t="s">
        <v>137</v>
      </c>
    </row>
    <row r="71" spans="1:12">
      <c r="A71" t="s">
        <v>135</v>
      </c>
      <c r="L71" t="s">
        <v>138</v>
      </c>
    </row>
    <row r="72" spans="1:12">
      <c r="A72" t="s">
        <v>136</v>
      </c>
      <c r="L72" t="s">
        <v>139</v>
      </c>
    </row>
    <row r="73" spans="1:12">
      <c r="A73" t="s">
        <v>137</v>
      </c>
      <c r="L73" t="s">
        <v>140</v>
      </c>
    </row>
    <row r="74" spans="1:12">
      <c r="A74" t="s">
        <v>138</v>
      </c>
      <c r="L74" t="s">
        <v>141</v>
      </c>
    </row>
    <row r="75" spans="1:12">
      <c r="A75" t="s">
        <v>139</v>
      </c>
      <c r="L75" t="s">
        <v>142</v>
      </c>
    </row>
    <row r="76" spans="1:12">
      <c r="A76" t="s">
        <v>140</v>
      </c>
      <c r="L76" t="s">
        <v>143</v>
      </c>
    </row>
    <row r="77" spans="1:12">
      <c r="A77" t="s">
        <v>141</v>
      </c>
      <c r="L77" t="s">
        <v>116</v>
      </c>
    </row>
    <row r="78" spans="1:12">
      <c r="A78" t="s">
        <v>142</v>
      </c>
      <c r="L78" t="s">
        <v>118</v>
      </c>
    </row>
    <row r="79" spans="1:12">
      <c r="A79" t="s">
        <v>143</v>
      </c>
      <c r="L79" t="s">
        <v>121</v>
      </c>
    </row>
    <row r="80" spans="1:12">
      <c r="A80" t="s">
        <v>144</v>
      </c>
      <c r="L80" t="s">
        <v>129</v>
      </c>
    </row>
    <row r="81" spans="1:21">
      <c r="A81" t="s">
        <v>145</v>
      </c>
      <c r="L81" t="s">
        <v>144</v>
      </c>
    </row>
    <row r="82" spans="1:21">
      <c r="A82" t="s">
        <v>53</v>
      </c>
      <c r="L82" t="s">
        <v>147</v>
      </c>
    </row>
    <row r="83" spans="1:21">
      <c r="A83" t="s">
        <v>71</v>
      </c>
      <c r="L83" t="s">
        <v>145</v>
      </c>
    </row>
    <row r="84" spans="1:21">
      <c r="A84" t="s">
        <v>148</v>
      </c>
      <c r="E84" s="12"/>
      <c r="P84" s="12"/>
    </row>
    <row r="86" spans="1:21">
      <c r="A86" s="1" t="s">
        <v>0</v>
      </c>
      <c r="B86" s="1" t="s">
        <v>1</v>
      </c>
      <c r="C86" s="1" t="s">
        <v>2</v>
      </c>
      <c r="D86" s="1" t="s">
        <v>4</v>
      </c>
      <c r="E86" s="2"/>
      <c r="F86" s="2"/>
      <c r="L86" s="1" t="s">
        <v>0</v>
      </c>
      <c r="M86" s="1" t="s">
        <v>1</v>
      </c>
      <c r="N86" s="1" t="s">
        <v>2</v>
      </c>
      <c r="O86" s="1" t="s">
        <v>4</v>
      </c>
      <c r="P86" s="2"/>
      <c r="Q86" s="2"/>
    </row>
    <row r="87" spans="1:21">
      <c r="A87" s="3" t="s">
        <v>5</v>
      </c>
      <c r="B87" s="3" t="s">
        <v>154</v>
      </c>
      <c r="C87" s="3" t="s">
        <v>155</v>
      </c>
      <c r="D87" s="3" t="s">
        <v>8</v>
      </c>
      <c r="E87" s="3" t="s">
        <v>156</v>
      </c>
      <c r="I87" s="2"/>
      <c r="J87" s="2"/>
      <c r="L87" s="3" t="s">
        <v>5</v>
      </c>
      <c r="M87" s="3" t="s">
        <v>157</v>
      </c>
      <c r="N87" s="3" t="s">
        <v>158</v>
      </c>
      <c r="O87" s="3" t="s">
        <v>8</v>
      </c>
      <c r="P87" s="3" t="s">
        <v>159</v>
      </c>
      <c r="T87" s="2"/>
      <c r="U87" s="2"/>
    </row>
    <row r="88" spans="1:21">
      <c r="D88" s="3" t="s">
        <v>19</v>
      </c>
      <c r="E88" s="3" t="s">
        <v>160</v>
      </c>
      <c r="H88" s="1" t="s">
        <v>3</v>
      </c>
      <c r="O88" s="3" t="s">
        <v>19</v>
      </c>
      <c r="P88" s="3" t="s">
        <v>161</v>
      </c>
      <c r="S88" s="1" t="s">
        <v>196</v>
      </c>
    </row>
    <row r="89" spans="1:21">
      <c r="A89" s="1" t="s">
        <v>188</v>
      </c>
      <c r="B89" s="1"/>
      <c r="C89" s="1"/>
      <c r="D89" s="1"/>
      <c r="E89" s="3" t="s">
        <v>13</v>
      </c>
      <c r="F89" s="3" t="s">
        <v>14</v>
      </c>
      <c r="G89" s="3" t="s">
        <v>15</v>
      </c>
      <c r="H89" s="4" t="s">
        <v>16</v>
      </c>
      <c r="I89" s="4" t="s">
        <v>17</v>
      </c>
      <c r="J89" s="4" t="s">
        <v>18</v>
      </c>
      <c r="L89" s="1" t="s">
        <v>188</v>
      </c>
      <c r="M89" s="1"/>
      <c r="N89" s="1"/>
      <c r="O89" s="1"/>
      <c r="P89" s="3" t="s">
        <v>13</v>
      </c>
      <c r="Q89" s="3" t="s">
        <v>14</v>
      </c>
      <c r="R89" s="3" t="s">
        <v>15</v>
      </c>
      <c r="S89" s="4" t="s">
        <v>16</v>
      </c>
      <c r="T89" s="4" t="s">
        <v>17</v>
      </c>
      <c r="U89" s="4" t="s">
        <v>18</v>
      </c>
    </row>
    <row r="90" spans="1:21">
      <c r="A90" t="s">
        <v>22</v>
      </c>
      <c r="B90" s="5"/>
      <c r="E90">
        <v>1</v>
      </c>
      <c r="F90" s="6">
        <v>0</v>
      </c>
      <c r="G90" s="6" t="s">
        <v>23</v>
      </c>
      <c r="L90" t="s">
        <v>22</v>
      </c>
      <c r="M90" s="5"/>
      <c r="P90">
        <v>1</v>
      </c>
      <c r="Q90" s="6">
        <v>0</v>
      </c>
      <c r="R90" s="6" t="s">
        <v>23</v>
      </c>
      <c r="T90">
        <v>0</v>
      </c>
    </row>
    <row r="91" spans="1:21">
      <c r="A91" t="s">
        <v>24</v>
      </c>
      <c r="E91" s="7">
        <v>2</v>
      </c>
      <c r="F91" s="8">
        <v>1</v>
      </c>
      <c r="G91" s="9" t="s">
        <v>25</v>
      </c>
      <c r="I91">
        <v>0</v>
      </c>
      <c r="L91" t="s">
        <v>162</v>
      </c>
      <c r="P91" s="7">
        <v>2</v>
      </c>
      <c r="Q91" s="8">
        <v>1</v>
      </c>
      <c r="R91" s="9" t="s">
        <v>25</v>
      </c>
      <c r="T91">
        <v>0</v>
      </c>
    </row>
    <row r="92" spans="1:21">
      <c r="A92" t="s">
        <v>26</v>
      </c>
      <c r="E92">
        <v>3</v>
      </c>
      <c r="F92" s="6">
        <v>2</v>
      </c>
      <c r="G92" s="10" t="s">
        <v>27</v>
      </c>
      <c r="H92">
        <v>1</v>
      </c>
      <c r="I92">
        <v>0</v>
      </c>
      <c r="J92" t="s">
        <v>150</v>
      </c>
      <c r="L92" t="s">
        <v>28</v>
      </c>
      <c r="P92">
        <v>3</v>
      </c>
      <c r="Q92" s="6">
        <v>2</v>
      </c>
      <c r="R92" s="10" t="s">
        <v>27</v>
      </c>
      <c r="S92">
        <v>1</v>
      </c>
      <c r="T92">
        <v>0</v>
      </c>
      <c r="U92" t="s">
        <v>150</v>
      </c>
    </row>
    <row r="93" spans="1:21">
      <c r="A93" t="s">
        <v>29</v>
      </c>
      <c r="E93" s="7">
        <v>4</v>
      </c>
      <c r="F93" s="8">
        <v>3</v>
      </c>
      <c r="G93" s="8" t="s">
        <v>30</v>
      </c>
      <c r="I93">
        <v>0</v>
      </c>
      <c r="L93" t="s">
        <v>31</v>
      </c>
      <c r="P93" s="7">
        <v>4</v>
      </c>
      <c r="Q93" s="8">
        <v>3</v>
      </c>
      <c r="R93" s="8" t="s">
        <v>30</v>
      </c>
      <c r="T93">
        <v>0</v>
      </c>
    </row>
    <row r="94" spans="1:21">
      <c r="A94" t="s">
        <v>32</v>
      </c>
      <c r="E94">
        <v>5</v>
      </c>
      <c r="F94" s="6">
        <v>4</v>
      </c>
      <c r="G94" s="10" t="s">
        <v>33</v>
      </c>
      <c r="I94">
        <v>0</v>
      </c>
      <c r="L94" t="s">
        <v>163</v>
      </c>
      <c r="P94">
        <v>5</v>
      </c>
      <c r="Q94" s="6">
        <v>4</v>
      </c>
      <c r="R94" s="10" t="s">
        <v>33</v>
      </c>
      <c r="S94">
        <v>1</v>
      </c>
      <c r="T94">
        <v>1</v>
      </c>
      <c r="U94" t="s">
        <v>146</v>
      </c>
    </row>
    <row r="95" spans="1:21">
      <c r="A95" t="s">
        <v>34</v>
      </c>
      <c r="E95" s="7">
        <v>6</v>
      </c>
      <c r="F95" s="8">
        <v>5</v>
      </c>
      <c r="G95" s="8" t="s">
        <v>35</v>
      </c>
      <c r="I95">
        <v>0</v>
      </c>
      <c r="L95" t="s">
        <v>34</v>
      </c>
      <c r="P95" s="7">
        <v>6</v>
      </c>
      <c r="Q95" s="8">
        <v>5</v>
      </c>
      <c r="R95" s="8" t="s">
        <v>35</v>
      </c>
      <c r="T95">
        <v>0</v>
      </c>
    </row>
    <row r="96" spans="1:21">
      <c r="A96" t="s">
        <v>36</v>
      </c>
      <c r="E96">
        <v>7</v>
      </c>
      <c r="F96" s="6">
        <v>6</v>
      </c>
      <c r="G96" s="10" t="s">
        <v>37</v>
      </c>
      <c r="I96">
        <v>0</v>
      </c>
      <c r="L96" t="s">
        <v>36</v>
      </c>
      <c r="P96">
        <v>7</v>
      </c>
      <c r="Q96" s="6">
        <v>6</v>
      </c>
      <c r="R96" s="10" t="s">
        <v>37</v>
      </c>
      <c r="T96">
        <v>0</v>
      </c>
    </row>
    <row r="97" spans="1:21">
      <c r="A97" t="s">
        <v>39</v>
      </c>
      <c r="E97" s="7">
        <v>8</v>
      </c>
      <c r="F97" s="8">
        <v>7</v>
      </c>
      <c r="G97" s="9" t="s">
        <v>40</v>
      </c>
      <c r="I97">
        <v>0</v>
      </c>
      <c r="L97" t="s">
        <v>39</v>
      </c>
      <c r="P97" s="7">
        <v>8</v>
      </c>
      <c r="Q97" s="8">
        <v>7</v>
      </c>
      <c r="R97" s="9" t="s">
        <v>40</v>
      </c>
      <c r="T97">
        <v>0</v>
      </c>
    </row>
    <row r="98" spans="1:21">
      <c r="A98" t="s">
        <v>41</v>
      </c>
      <c r="E98">
        <v>9</v>
      </c>
      <c r="F98" s="6">
        <v>8</v>
      </c>
      <c r="G98" s="10" t="s">
        <v>42</v>
      </c>
      <c r="I98">
        <v>0</v>
      </c>
      <c r="L98" t="s">
        <v>41</v>
      </c>
      <c r="P98">
        <v>9</v>
      </c>
      <c r="Q98" s="6">
        <v>8</v>
      </c>
      <c r="R98" s="10" t="s">
        <v>42</v>
      </c>
      <c r="T98">
        <v>0</v>
      </c>
    </row>
    <row r="99" spans="1:21">
      <c r="A99" t="s">
        <v>43</v>
      </c>
      <c r="E99" s="7">
        <v>10</v>
      </c>
      <c r="F99" s="8">
        <v>9</v>
      </c>
      <c r="G99" s="8" t="s">
        <v>44</v>
      </c>
      <c r="I99">
        <v>0</v>
      </c>
      <c r="L99" t="s">
        <v>43</v>
      </c>
      <c r="P99" s="7">
        <v>10</v>
      </c>
      <c r="Q99" s="8">
        <v>9</v>
      </c>
      <c r="R99" s="8" t="s">
        <v>44</v>
      </c>
      <c r="T99">
        <v>0</v>
      </c>
    </row>
    <row r="100" spans="1:21">
      <c r="A100" t="s">
        <v>45</v>
      </c>
      <c r="E100">
        <v>11</v>
      </c>
      <c r="F100" s="6">
        <v>10</v>
      </c>
      <c r="G100" s="10" t="s">
        <v>46</v>
      </c>
      <c r="I100">
        <v>0</v>
      </c>
      <c r="L100" t="s">
        <v>45</v>
      </c>
      <c r="P100">
        <v>11</v>
      </c>
      <c r="Q100" s="6">
        <v>10</v>
      </c>
      <c r="R100" s="10" t="s">
        <v>46</v>
      </c>
      <c r="T100">
        <v>0</v>
      </c>
    </row>
    <row r="101" spans="1:21">
      <c r="A101" t="s">
        <v>47</v>
      </c>
      <c r="E101" s="7">
        <v>12</v>
      </c>
      <c r="F101" s="8">
        <v>13</v>
      </c>
      <c r="G101" s="8" t="s">
        <v>48</v>
      </c>
      <c r="I101">
        <v>0</v>
      </c>
      <c r="L101" t="s">
        <v>47</v>
      </c>
      <c r="P101" s="7">
        <v>12</v>
      </c>
      <c r="Q101" s="8">
        <v>13</v>
      </c>
      <c r="R101" s="8" t="s">
        <v>48</v>
      </c>
      <c r="T101">
        <v>0</v>
      </c>
    </row>
    <row r="102" spans="1:21">
      <c r="A102" t="s">
        <v>49</v>
      </c>
      <c r="E102">
        <v>13</v>
      </c>
      <c r="F102" s="6">
        <v>14</v>
      </c>
      <c r="G102" s="10" t="s">
        <v>50</v>
      </c>
      <c r="I102">
        <v>0</v>
      </c>
      <c r="L102" t="s">
        <v>49</v>
      </c>
      <c r="P102">
        <v>13</v>
      </c>
      <c r="Q102" s="6">
        <v>14</v>
      </c>
      <c r="R102" s="10" t="s">
        <v>50</v>
      </c>
      <c r="T102">
        <v>0</v>
      </c>
    </row>
    <row r="103" spans="1:21">
      <c r="A103" t="s">
        <v>164</v>
      </c>
      <c r="E103" s="7">
        <v>14</v>
      </c>
      <c r="F103" s="8">
        <v>15</v>
      </c>
      <c r="G103" s="8" t="s">
        <v>52</v>
      </c>
      <c r="I103">
        <v>0</v>
      </c>
      <c r="L103" t="s">
        <v>53</v>
      </c>
      <c r="P103" s="7">
        <v>14</v>
      </c>
      <c r="Q103" s="8">
        <v>15</v>
      </c>
      <c r="R103" s="8" t="s">
        <v>52</v>
      </c>
      <c r="T103">
        <v>0</v>
      </c>
    </row>
    <row r="104" spans="1:21">
      <c r="A104" t="s">
        <v>165</v>
      </c>
      <c r="E104">
        <v>15</v>
      </c>
      <c r="F104" s="6">
        <v>16</v>
      </c>
      <c r="G104" s="10" t="s">
        <v>55</v>
      </c>
      <c r="I104">
        <v>0</v>
      </c>
      <c r="L104" t="s">
        <v>51</v>
      </c>
      <c r="P104">
        <v>15</v>
      </c>
      <c r="Q104" s="6">
        <v>16</v>
      </c>
      <c r="R104" s="10" t="s">
        <v>55</v>
      </c>
      <c r="T104">
        <v>0</v>
      </c>
    </row>
    <row r="105" spans="1:21">
      <c r="A105" t="s">
        <v>54</v>
      </c>
      <c r="E105" s="7">
        <v>16</v>
      </c>
      <c r="F105" s="8">
        <v>18</v>
      </c>
      <c r="G105" s="8" t="s">
        <v>57</v>
      </c>
      <c r="I105">
        <v>1</v>
      </c>
      <c r="J105" t="s">
        <v>151</v>
      </c>
      <c r="L105" t="s">
        <v>54</v>
      </c>
      <c r="P105" s="7">
        <v>16</v>
      </c>
      <c r="Q105" s="8">
        <v>18</v>
      </c>
      <c r="R105" s="8" t="s">
        <v>57</v>
      </c>
      <c r="T105">
        <v>0</v>
      </c>
    </row>
    <row r="106" spans="1:21">
      <c r="A106" t="s">
        <v>56</v>
      </c>
      <c r="E106">
        <v>17</v>
      </c>
      <c r="F106" s="6">
        <v>19</v>
      </c>
      <c r="G106" s="10" t="s">
        <v>59</v>
      </c>
      <c r="I106">
        <v>1</v>
      </c>
      <c r="J106" t="s">
        <v>151</v>
      </c>
      <c r="L106" t="s">
        <v>56</v>
      </c>
      <c r="P106">
        <v>17</v>
      </c>
      <c r="Q106" s="6">
        <v>19</v>
      </c>
      <c r="R106" s="10" t="s">
        <v>59</v>
      </c>
      <c r="T106">
        <v>0</v>
      </c>
    </row>
    <row r="107" spans="1:21">
      <c r="A107" t="s">
        <v>58</v>
      </c>
      <c r="E107" s="7">
        <v>18</v>
      </c>
      <c r="F107" s="8">
        <v>20</v>
      </c>
      <c r="G107" s="8" t="s">
        <v>61</v>
      </c>
      <c r="H107">
        <v>1</v>
      </c>
      <c r="I107" s="14">
        <v>1</v>
      </c>
      <c r="J107" t="s">
        <v>146</v>
      </c>
      <c r="L107" t="s">
        <v>58</v>
      </c>
      <c r="P107" s="7">
        <v>18</v>
      </c>
      <c r="Q107" s="8">
        <v>20</v>
      </c>
      <c r="R107" s="8" t="s">
        <v>61</v>
      </c>
      <c r="S107">
        <v>1</v>
      </c>
      <c r="T107" s="14">
        <v>1</v>
      </c>
      <c r="U107" t="s">
        <v>146</v>
      </c>
    </row>
    <row r="108" spans="1:21">
      <c r="A108" t="s">
        <v>60</v>
      </c>
      <c r="E108">
        <v>19</v>
      </c>
      <c r="F108" s="6">
        <v>21</v>
      </c>
      <c r="G108" s="10" t="s">
        <v>63</v>
      </c>
      <c r="H108">
        <v>1</v>
      </c>
      <c r="I108">
        <v>1</v>
      </c>
      <c r="J108" t="s">
        <v>146</v>
      </c>
      <c r="L108" t="s">
        <v>60</v>
      </c>
      <c r="P108">
        <v>19</v>
      </c>
      <c r="Q108" s="6">
        <v>21</v>
      </c>
      <c r="R108" s="10" t="s">
        <v>63</v>
      </c>
      <c r="S108">
        <v>1</v>
      </c>
      <c r="T108">
        <v>1</v>
      </c>
      <c r="U108" t="s">
        <v>146</v>
      </c>
    </row>
    <row r="109" spans="1:21">
      <c r="A109" t="s">
        <v>62</v>
      </c>
      <c r="E109" s="7">
        <v>20</v>
      </c>
      <c r="F109" s="8">
        <v>22</v>
      </c>
      <c r="G109" s="8" t="s">
        <v>65</v>
      </c>
      <c r="H109">
        <v>1</v>
      </c>
      <c r="I109" s="14">
        <v>1</v>
      </c>
      <c r="J109" t="s">
        <v>146</v>
      </c>
      <c r="L109" t="s">
        <v>66</v>
      </c>
      <c r="P109" s="7">
        <v>20</v>
      </c>
      <c r="Q109" s="8">
        <v>22</v>
      </c>
      <c r="R109" s="8" t="s">
        <v>65</v>
      </c>
      <c r="S109">
        <v>1</v>
      </c>
      <c r="T109" s="14">
        <v>0</v>
      </c>
      <c r="U109" t="s">
        <v>150</v>
      </c>
    </row>
    <row r="110" spans="1:21">
      <c r="A110" t="s">
        <v>166</v>
      </c>
      <c r="E110">
        <v>21</v>
      </c>
      <c r="F110" s="6">
        <v>23</v>
      </c>
      <c r="G110" s="10" t="s">
        <v>68</v>
      </c>
      <c r="H110">
        <v>1</v>
      </c>
      <c r="I110">
        <v>1</v>
      </c>
      <c r="J110" t="s">
        <v>146</v>
      </c>
      <c r="L110" t="s">
        <v>64</v>
      </c>
      <c r="P110">
        <v>21</v>
      </c>
      <c r="Q110" s="6">
        <v>23</v>
      </c>
      <c r="R110" s="10" t="s">
        <v>68</v>
      </c>
      <c r="S110">
        <v>1</v>
      </c>
      <c r="T110">
        <v>1</v>
      </c>
      <c r="U110" t="s">
        <v>146</v>
      </c>
    </row>
    <row r="111" spans="1:21">
      <c r="A111" t="s">
        <v>167</v>
      </c>
      <c r="E111">
        <v>22</v>
      </c>
      <c r="F111" s="6">
        <v>24</v>
      </c>
      <c r="G111" s="8" t="s">
        <v>70</v>
      </c>
      <c r="I111" s="14">
        <v>0</v>
      </c>
      <c r="L111" t="s">
        <v>167</v>
      </c>
      <c r="P111">
        <v>22</v>
      </c>
      <c r="Q111" s="6">
        <v>24</v>
      </c>
      <c r="R111" s="8" t="s">
        <v>70</v>
      </c>
      <c r="T111" s="14">
        <v>0</v>
      </c>
    </row>
    <row r="112" spans="1:21">
      <c r="A112" t="s">
        <v>69</v>
      </c>
      <c r="E112">
        <v>23</v>
      </c>
      <c r="F112" s="6">
        <v>25</v>
      </c>
      <c r="G112" s="10" t="s">
        <v>73</v>
      </c>
      <c r="I112">
        <v>0</v>
      </c>
      <c r="L112" t="s">
        <v>67</v>
      </c>
      <c r="P112">
        <v>23</v>
      </c>
      <c r="Q112" s="6">
        <v>25</v>
      </c>
      <c r="R112" s="10" t="s">
        <v>73</v>
      </c>
      <c r="T112">
        <v>0</v>
      </c>
    </row>
    <row r="113" spans="1:21">
      <c r="A113" t="s">
        <v>72</v>
      </c>
      <c r="E113">
        <v>24</v>
      </c>
      <c r="F113" s="6">
        <v>26</v>
      </c>
      <c r="G113" s="8" t="s">
        <v>75</v>
      </c>
      <c r="I113" s="14">
        <v>0</v>
      </c>
      <c r="L113" t="s">
        <v>168</v>
      </c>
      <c r="P113">
        <v>24</v>
      </c>
      <c r="Q113" s="6">
        <v>26</v>
      </c>
      <c r="R113" s="8" t="s">
        <v>75</v>
      </c>
      <c r="T113" s="14">
        <v>0</v>
      </c>
    </row>
    <row r="114" spans="1:21">
      <c r="A114" t="s">
        <v>74</v>
      </c>
      <c r="E114">
        <v>25</v>
      </c>
      <c r="F114" s="6">
        <v>27</v>
      </c>
      <c r="G114" s="10" t="s">
        <v>77</v>
      </c>
      <c r="I114">
        <v>0</v>
      </c>
      <c r="L114" t="s">
        <v>72</v>
      </c>
      <c r="P114">
        <v>25</v>
      </c>
      <c r="Q114" s="6">
        <v>27</v>
      </c>
      <c r="R114" s="10" t="s">
        <v>77</v>
      </c>
      <c r="T114">
        <v>0</v>
      </c>
    </row>
    <row r="115" spans="1:21">
      <c r="A115" t="s">
        <v>80</v>
      </c>
      <c r="E115">
        <v>26</v>
      </c>
      <c r="F115" s="6">
        <v>28</v>
      </c>
      <c r="G115" s="8" t="s">
        <v>79</v>
      </c>
      <c r="I115" s="14">
        <v>0</v>
      </c>
      <c r="L115" t="s">
        <v>74</v>
      </c>
      <c r="P115">
        <v>26</v>
      </c>
      <c r="Q115" s="6">
        <v>28</v>
      </c>
      <c r="R115" s="8" t="s">
        <v>79</v>
      </c>
      <c r="T115" s="14">
        <v>0</v>
      </c>
    </row>
    <row r="116" spans="1:21">
      <c r="A116" t="s">
        <v>83</v>
      </c>
      <c r="E116">
        <v>27</v>
      </c>
      <c r="F116" s="6">
        <v>29</v>
      </c>
      <c r="G116" s="6" t="s">
        <v>82</v>
      </c>
      <c r="I116">
        <v>0</v>
      </c>
      <c r="L116" t="s">
        <v>80</v>
      </c>
      <c r="P116">
        <v>27</v>
      </c>
      <c r="Q116" s="6">
        <v>29</v>
      </c>
      <c r="R116" s="6" t="s">
        <v>82</v>
      </c>
      <c r="T116">
        <v>0</v>
      </c>
    </row>
    <row r="117" spans="1:21">
      <c r="A117" t="s">
        <v>91</v>
      </c>
      <c r="E117">
        <v>28</v>
      </c>
      <c r="F117" s="6">
        <v>30</v>
      </c>
      <c r="G117" s="8" t="s">
        <v>84</v>
      </c>
      <c r="I117" s="14">
        <v>0</v>
      </c>
      <c r="L117" t="s">
        <v>78</v>
      </c>
      <c r="P117">
        <v>28</v>
      </c>
      <c r="Q117" s="6">
        <v>30</v>
      </c>
      <c r="R117" s="8" t="s">
        <v>84</v>
      </c>
      <c r="S117">
        <v>1</v>
      </c>
      <c r="T117" s="14">
        <v>0</v>
      </c>
      <c r="U117" t="s">
        <v>150</v>
      </c>
    </row>
    <row r="118" spans="1:21">
      <c r="A118" t="s">
        <v>94</v>
      </c>
      <c r="E118">
        <v>29</v>
      </c>
      <c r="F118" s="6">
        <v>31</v>
      </c>
      <c r="G118" s="6" t="s">
        <v>87</v>
      </c>
      <c r="I118">
        <v>0</v>
      </c>
      <c r="L118" t="s">
        <v>81</v>
      </c>
      <c r="P118">
        <v>29</v>
      </c>
      <c r="Q118" s="6">
        <v>31</v>
      </c>
      <c r="R118" s="6" t="s">
        <v>87</v>
      </c>
      <c r="S118">
        <v>1</v>
      </c>
      <c r="T118">
        <v>0</v>
      </c>
      <c r="U118" t="s">
        <v>150</v>
      </c>
    </row>
    <row r="119" spans="1:21">
      <c r="A119" t="s">
        <v>97</v>
      </c>
      <c r="E119">
        <v>30</v>
      </c>
      <c r="F119" s="6">
        <v>42</v>
      </c>
      <c r="G119" s="8" t="s">
        <v>90</v>
      </c>
      <c r="I119" s="14">
        <v>0</v>
      </c>
      <c r="L119" t="s">
        <v>91</v>
      </c>
      <c r="P119">
        <v>30</v>
      </c>
      <c r="Q119" s="6">
        <v>42</v>
      </c>
      <c r="R119" s="8" t="s">
        <v>90</v>
      </c>
      <c r="S119">
        <v>1</v>
      </c>
      <c r="T119" s="14">
        <v>0</v>
      </c>
      <c r="U119" t="s">
        <v>150</v>
      </c>
    </row>
    <row r="120" spans="1:21">
      <c r="A120" t="s">
        <v>100</v>
      </c>
      <c r="E120">
        <v>31</v>
      </c>
      <c r="F120" s="6">
        <v>45</v>
      </c>
      <c r="G120" s="11" t="s">
        <v>93</v>
      </c>
      <c r="I120">
        <v>0</v>
      </c>
      <c r="L120" t="s">
        <v>94</v>
      </c>
      <c r="P120">
        <v>31</v>
      </c>
      <c r="Q120" s="6">
        <v>45</v>
      </c>
      <c r="R120" s="11" t="s">
        <v>93</v>
      </c>
      <c r="T120">
        <v>1</v>
      </c>
      <c r="U120" t="s">
        <v>151</v>
      </c>
    </row>
    <row r="121" spans="1:21">
      <c r="A121" t="s">
        <v>98</v>
      </c>
      <c r="E121">
        <v>32</v>
      </c>
      <c r="F121" s="6">
        <v>63</v>
      </c>
      <c r="G121" s="8" t="s">
        <v>96</v>
      </c>
      <c r="I121" s="14">
        <v>0</v>
      </c>
      <c r="L121" t="s">
        <v>97</v>
      </c>
      <c r="P121">
        <v>32</v>
      </c>
      <c r="Q121" s="6">
        <v>63</v>
      </c>
      <c r="R121" s="8" t="s">
        <v>96</v>
      </c>
      <c r="S121">
        <v>1</v>
      </c>
      <c r="T121" s="14">
        <v>0</v>
      </c>
      <c r="U121" t="s">
        <v>150</v>
      </c>
    </row>
    <row r="122" spans="1:21">
      <c r="A122" t="s">
        <v>101</v>
      </c>
      <c r="E122">
        <v>33</v>
      </c>
      <c r="F122" s="6">
        <v>64</v>
      </c>
      <c r="G122" s="6" t="s">
        <v>99</v>
      </c>
      <c r="I122">
        <v>1</v>
      </c>
      <c r="J122" t="s">
        <v>151</v>
      </c>
      <c r="L122" t="s">
        <v>100</v>
      </c>
      <c r="P122">
        <v>33</v>
      </c>
      <c r="Q122" s="6">
        <v>64</v>
      </c>
      <c r="R122" s="6" t="s">
        <v>99</v>
      </c>
      <c r="S122">
        <v>1</v>
      </c>
      <c r="T122">
        <v>0</v>
      </c>
      <c r="U122" t="s">
        <v>150</v>
      </c>
    </row>
    <row r="123" spans="1:21">
      <c r="A123" t="s">
        <v>103</v>
      </c>
      <c r="E123">
        <v>34</v>
      </c>
      <c r="F123" s="6">
        <v>68</v>
      </c>
      <c r="G123" s="8" t="s">
        <v>102</v>
      </c>
      <c r="I123" s="14">
        <v>0</v>
      </c>
      <c r="L123" t="s">
        <v>98</v>
      </c>
      <c r="P123">
        <v>34</v>
      </c>
      <c r="Q123" s="6">
        <v>68</v>
      </c>
      <c r="R123" s="8" t="s">
        <v>102</v>
      </c>
      <c r="T123" s="14">
        <v>0</v>
      </c>
    </row>
    <row r="124" spans="1:21">
      <c r="A124" t="s">
        <v>105</v>
      </c>
      <c r="E124">
        <v>35</v>
      </c>
      <c r="F124" s="6">
        <v>72</v>
      </c>
      <c r="G124" s="6" t="s">
        <v>104</v>
      </c>
      <c r="I124">
        <v>0</v>
      </c>
      <c r="L124" t="s">
        <v>101</v>
      </c>
      <c r="P124">
        <v>35</v>
      </c>
      <c r="Q124" s="6">
        <v>72</v>
      </c>
      <c r="R124" s="6" t="s">
        <v>104</v>
      </c>
      <c r="T124">
        <v>0</v>
      </c>
    </row>
    <row r="125" spans="1:21">
      <c r="A125" t="s">
        <v>107</v>
      </c>
      <c r="E125">
        <v>36</v>
      </c>
      <c r="F125" s="6">
        <v>74</v>
      </c>
      <c r="G125" s="9" t="s">
        <v>106</v>
      </c>
      <c r="I125" s="14">
        <v>0</v>
      </c>
      <c r="L125" t="s">
        <v>103</v>
      </c>
      <c r="P125">
        <v>36</v>
      </c>
      <c r="Q125" s="6">
        <v>74</v>
      </c>
      <c r="R125" s="9" t="s">
        <v>106</v>
      </c>
      <c r="T125" s="14">
        <v>0</v>
      </c>
    </row>
    <row r="126" spans="1:21">
      <c r="A126" t="s">
        <v>109</v>
      </c>
      <c r="E126">
        <v>37</v>
      </c>
      <c r="F126" s="20">
        <v>76</v>
      </c>
      <c r="G126" s="21" t="s">
        <v>110</v>
      </c>
      <c r="I126">
        <v>0</v>
      </c>
      <c r="L126" t="s">
        <v>105</v>
      </c>
      <c r="P126">
        <v>37</v>
      </c>
      <c r="Q126" s="6">
        <v>76</v>
      </c>
      <c r="R126" s="8" t="s">
        <v>110</v>
      </c>
      <c r="T126">
        <v>0</v>
      </c>
    </row>
    <row r="127" spans="1:21">
      <c r="A127" t="s">
        <v>112</v>
      </c>
      <c r="E127">
        <v>38</v>
      </c>
      <c r="F127" s="22">
        <v>77</v>
      </c>
      <c r="G127" s="23" t="s">
        <v>113</v>
      </c>
      <c r="I127" s="14">
        <v>0</v>
      </c>
      <c r="L127" t="s">
        <v>107</v>
      </c>
      <c r="P127">
        <v>38</v>
      </c>
      <c r="Q127" s="6">
        <v>77</v>
      </c>
      <c r="R127" s="6" t="s">
        <v>113</v>
      </c>
      <c r="T127" s="14">
        <v>0</v>
      </c>
    </row>
    <row r="128" spans="1:21">
      <c r="A128" t="s">
        <v>114</v>
      </c>
      <c r="E128">
        <v>39</v>
      </c>
      <c r="F128" s="22">
        <v>80</v>
      </c>
      <c r="G128" s="24" t="s">
        <v>115</v>
      </c>
      <c r="I128">
        <v>0</v>
      </c>
      <c r="L128" t="s">
        <v>109</v>
      </c>
      <c r="P128">
        <v>39</v>
      </c>
      <c r="Q128" s="6">
        <v>80</v>
      </c>
      <c r="R128" s="8" t="s">
        <v>115</v>
      </c>
      <c r="T128">
        <v>0</v>
      </c>
    </row>
    <row r="129" spans="1:20">
      <c r="A129" t="s">
        <v>116</v>
      </c>
      <c r="E129">
        <v>40</v>
      </c>
      <c r="F129" s="22"/>
      <c r="G129" s="23" t="s">
        <v>117</v>
      </c>
      <c r="I129" s="14">
        <v>0</v>
      </c>
      <c r="L129" t="s">
        <v>112</v>
      </c>
      <c r="P129">
        <v>40</v>
      </c>
      <c r="Q129" s="6"/>
      <c r="R129" s="10" t="s">
        <v>117</v>
      </c>
      <c r="T129" s="14"/>
    </row>
    <row r="130" spans="1:20">
      <c r="A130" t="s">
        <v>118</v>
      </c>
      <c r="F130" s="25"/>
      <c r="G130" s="25"/>
      <c r="L130" t="s">
        <v>114</v>
      </c>
      <c r="Q130" s="15"/>
      <c r="R130" s="16"/>
    </row>
    <row r="131" spans="1:20">
      <c r="A131" t="s">
        <v>169</v>
      </c>
      <c r="F131" s="16" t="s">
        <v>189</v>
      </c>
      <c r="L131" t="s">
        <v>116</v>
      </c>
      <c r="Q131" s="16" t="s">
        <v>189</v>
      </c>
    </row>
    <row r="132" spans="1:20">
      <c r="A132" t="s">
        <v>121</v>
      </c>
      <c r="F132" t="s">
        <v>146</v>
      </c>
      <c r="G132">
        <v>4</v>
      </c>
      <c r="L132" t="s">
        <v>118</v>
      </c>
      <c r="Q132" t="s">
        <v>146</v>
      </c>
      <c r="R132">
        <v>4</v>
      </c>
    </row>
    <row r="133" spans="1:20">
      <c r="A133" t="s">
        <v>120</v>
      </c>
      <c r="F133" t="s">
        <v>149</v>
      </c>
      <c r="G133">
        <v>31</v>
      </c>
      <c r="L133" t="s">
        <v>119</v>
      </c>
      <c r="Q133" t="s">
        <v>149</v>
      </c>
      <c r="R133">
        <v>26</v>
      </c>
    </row>
    <row r="134" spans="1:20">
      <c r="A134" t="s">
        <v>122</v>
      </c>
      <c r="F134" t="s">
        <v>150</v>
      </c>
      <c r="G134">
        <v>1</v>
      </c>
      <c r="L134" t="s">
        <v>121</v>
      </c>
      <c r="Q134" t="s">
        <v>150</v>
      </c>
      <c r="R134">
        <v>7</v>
      </c>
    </row>
    <row r="135" spans="1:20">
      <c r="A135" t="s">
        <v>123</v>
      </c>
      <c r="F135" t="s">
        <v>151</v>
      </c>
      <c r="G135">
        <v>3</v>
      </c>
      <c r="L135" t="s">
        <v>120</v>
      </c>
      <c r="Q135" t="s">
        <v>151</v>
      </c>
      <c r="R135">
        <v>1</v>
      </c>
    </row>
    <row r="136" spans="1:20">
      <c r="A136" t="s">
        <v>124</v>
      </c>
      <c r="L136" t="s">
        <v>122</v>
      </c>
    </row>
    <row r="137" spans="1:20">
      <c r="A137" t="s">
        <v>125</v>
      </c>
      <c r="F137" t="s">
        <v>152</v>
      </c>
      <c r="G137">
        <f>((G132*G133)-(G134*G135))/(SQRT((G132+G134)*(G132*G135)*(G133+G134)*(G133+G135)))</f>
        <v>0.47358212013314432</v>
      </c>
      <c r="L137" t="s">
        <v>123</v>
      </c>
      <c r="Q137" t="s">
        <v>152</v>
      </c>
      <c r="R137">
        <f>((R132*R133)-(R134*R135))/(SQRT((R132+R134)*(R132*R135)*(R133+R134)*(R133+R135)))</f>
        <v>0.48989898989898989</v>
      </c>
    </row>
    <row r="138" spans="1:20">
      <c r="A138" t="s">
        <v>126</v>
      </c>
      <c r="F138" s="12" t="s">
        <v>153</v>
      </c>
      <c r="G138">
        <f>(G132+G133)/38*100</f>
        <v>92.10526315789474</v>
      </c>
      <c r="L138" t="s">
        <v>124</v>
      </c>
      <c r="Q138" s="12" t="s">
        <v>153</v>
      </c>
      <c r="R138">
        <f>(R132+R133)/38*100</f>
        <v>78.94736842105263</v>
      </c>
    </row>
    <row r="139" spans="1:20">
      <c r="A139" t="s">
        <v>129</v>
      </c>
      <c r="L139" t="s">
        <v>125</v>
      </c>
    </row>
    <row r="140" spans="1:20">
      <c r="A140" t="s">
        <v>127</v>
      </c>
      <c r="L140" t="s">
        <v>126</v>
      </c>
    </row>
    <row r="141" spans="1:20">
      <c r="A141" t="s">
        <v>128</v>
      </c>
      <c r="L141" t="s">
        <v>129</v>
      </c>
    </row>
    <row r="142" spans="1:20">
      <c r="A142" t="s">
        <v>130</v>
      </c>
      <c r="L142" t="s">
        <v>127</v>
      </c>
    </row>
    <row r="143" spans="1:20">
      <c r="A143" t="s">
        <v>131</v>
      </c>
      <c r="L143" t="s">
        <v>128</v>
      </c>
    </row>
    <row r="144" spans="1:20">
      <c r="A144" t="s">
        <v>132</v>
      </c>
      <c r="L144" t="s">
        <v>130</v>
      </c>
    </row>
    <row r="145" spans="1:12">
      <c r="A145" t="s">
        <v>133</v>
      </c>
      <c r="L145" t="s">
        <v>131</v>
      </c>
    </row>
    <row r="146" spans="1:12">
      <c r="A146" t="s">
        <v>134</v>
      </c>
      <c r="L146" t="s">
        <v>132</v>
      </c>
    </row>
    <row r="147" spans="1:12">
      <c r="A147" t="s">
        <v>135</v>
      </c>
      <c r="L147" t="s">
        <v>133</v>
      </c>
    </row>
    <row r="148" spans="1:12">
      <c r="A148" t="s">
        <v>136</v>
      </c>
      <c r="L148" t="s">
        <v>134</v>
      </c>
    </row>
    <row r="149" spans="1:12">
      <c r="A149" t="s">
        <v>137</v>
      </c>
      <c r="L149" t="s">
        <v>135</v>
      </c>
    </row>
    <row r="150" spans="1:12">
      <c r="A150" t="s">
        <v>138</v>
      </c>
      <c r="L150" t="s">
        <v>136</v>
      </c>
    </row>
    <row r="151" spans="1:12">
      <c r="A151" t="s">
        <v>139</v>
      </c>
      <c r="L151" t="s">
        <v>137</v>
      </c>
    </row>
    <row r="152" spans="1:12">
      <c r="A152" t="s">
        <v>140</v>
      </c>
      <c r="L152" t="s">
        <v>138</v>
      </c>
    </row>
    <row r="153" spans="1:12">
      <c r="A153" t="s">
        <v>141</v>
      </c>
      <c r="L153" t="s">
        <v>139</v>
      </c>
    </row>
    <row r="154" spans="1:12">
      <c r="A154" t="s">
        <v>142</v>
      </c>
      <c r="L154" t="s">
        <v>140</v>
      </c>
    </row>
    <row r="155" spans="1:12">
      <c r="A155" t="s">
        <v>143</v>
      </c>
      <c r="L155" t="s">
        <v>141</v>
      </c>
    </row>
    <row r="156" spans="1:12">
      <c r="A156" t="s">
        <v>144</v>
      </c>
      <c r="L156" t="s">
        <v>142</v>
      </c>
    </row>
    <row r="157" spans="1:12">
      <c r="A157" t="s">
        <v>147</v>
      </c>
      <c r="L157" t="s">
        <v>143</v>
      </c>
    </row>
    <row r="158" spans="1:12">
      <c r="A158" t="s">
        <v>145</v>
      </c>
      <c r="L158" t="s">
        <v>144</v>
      </c>
    </row>
    <row r="159" spans="1:12">
      <c r="A159" t="s">
        <v>170</v>
      </c>
      <c r="L159" t="s">
        <v>147</v>
      </c>
    </row>
    <row r="160" spans="1:12">
      <c r="A160" t="s">
        <v>78</v>
      </c>
      <c r="L160" t="s">
        <v>145</v>
      </c>
    </row>
    <row r="161" spans="1:21">
      <c r="A161" t="s">
        <v>81</v>
      </c>
      <c r="E161" s="12"/>
      <c r="L161" t="s">
        <v>83</v>
      </c>
      <c r="P161" s="12"/>
    </row>
    <row r="166" spans="1:21">
      <c r="A166" s="1" t="s">
        <v>0</v>
      </c>
      <c r="B166" s="1" t="s">
        <v>1</v>
      </c>
      <c r="C166" s="1" t="s">
        <v>2</v>
      </c>
      <c r="D166" s="1" t="s">
        <v>4</v>
      </c>
      <c r="E166" s="2"/>
      <c r="F166" s="2"/>
      <c r="L166" s="1" t="s">
        <v>0</v>
      </c>
      <c r="M166" s="1" t="s">
        <v>1</v>
      </c>
      <c r="N166" s="1" t="s">
        <v>2</v>
      </c>
      <c r="O166" s="1" t="s">
        <v>4</v>
      </c>
      <c r="P166" s="2"/>
      <c r="Q166" s="2"/>
    </row>
    <row r="167" spans="1:21">
      <c r="A167" s="3" t="s">
        <v>5</v>
      </c>
      <c r="B167" s="3" t="s">
        <v>171</v>
      </c>
      <c r="C167" s="3" t="s">
        <v>172</v>
      </c>
      <c r="D167" s="3" t="s">
        <v>8</v>
      </c>
      <c r="E167" s="3" t="s">
        <v>173</v>
      </c>
      <c r="I167" s="2"/>
      <c r="J167" s="2"/>
      <c r="L167" s="3" t="s">
        <v>5</v>
      </c>
      <c r="M167" s="3" t="s">
        <v>174</v>
      </c>
      <c r="N167" s="3" t="s">
        <v>175</v>
      </c>
      <c r="O167" s="3" t="s">
        <v>8</v>
      </c>
      <c r="P167" s="3" t="s">
        <v>176</v>
      </c>
      <c r="T167" s="2"/>
      <c r="U167" s="2"/>
    </row>
    <row r="168" spans="1:21">
      <c r="D168" s="3" t="s">
        <v>19</v>
      </c>
      <c r="E168" s="3" t="s">
        <v>177</v>
      </c>
      <c r="H168" s="1" t="s">
        <v>3</v>
      </c>
      <c r="O168" s="3" t="s">
        <v>19</v>
      </c>
      <c r="P168" s="3" t="s">
        <v>177</v>
      </c>
      <c r="S168" s="1" t="s">
        <v>3</v>
      </c>
    </row>
    <row r="169" spans="1:21">
      <c r="A169" s="1" t="s">
        <v>188</v>
      </c>
      <c r="B169" s="1"/>
      <c r="C169" s="1"/>
      <c r="D169" s="1"/>
      <c r="E169" s="3" t="s">
        <v>13</v>
      </c>
      <c r="F169" s="3" t="s">
        <v>14</v>
      </c>
      <c r="G169" s="3" t="s">
        <v>15</v>
      </c>
      <c r="H169" s="4" t="s">
        <v>16</v>
      </c>
      <c r="I169" s="4" t="s">
        <v>17</v>
      </c>
      <c r="J169" s="4" t="s">
        <v>18</v>
      </c>
      <c r="L169" s="1" t="s">
        <v>188</v>
      </c>
      <c r="M169" s="1"/>
      <c r="N169" s="1"/>
      <c r="O169" s="1"/>
      <c r="P169" s="3" t="s">
        <v>13</v>
      </c>
      <c r="Q169" s="3" t="s">
        <v>14</v>
      </c>
      <c r="R169" s="3" t="s">
        <v>15</v>
      </c>
      <c r="S169" s="4" t="s">
        <v>16</v>
      </c>
      <c r="T169" s="4" t="s">
        <v>17</v>
      </c>
      <c r="U169" s="4" t="s">
        <v>18</v>
      </c>
    </row>
    <row r="170" spans="1:21">
      <c r="A170" t="s">
        <v>22</v>
      </c>
      <c r="B170" s="5"/>
      <c r="E170">
        <v>1</v>
      </c>
      <c r="F170" s="6">
        <v>0</v>
      </c>
      <c r="G170" s="6" t="s">
        <v>23</v>
      </c>
      <c r="I170">
        <v>0</v>
      </c>
      <c r="L170" t="s">
        <v>22</v>
      </c>
      <c r="M170" s="5"/>
      <c r="P170">
        <v>1</v>
      </c>
      <c r="Q170" s="6">
        <v>0</v>
      </c>
      <c r="R170" s="6" t="s">
        <v>23</v>
      </c>
      <c r="T170">
        <v>0</v>
      </c>
    </row>
    <row r="171" spans="1:21">
      <c r="A171" t="s">
        <v>26</v>
      </c>
      <c r="E171" s="7">
        <v>2</v>
      </c>
      <c r="F171" s="8">
        <v>1</v>
      </c>
      <c r="G171" s="9" t="s">
        <v>25</v>
      </c>
      <c r="I171">
        <v>0</v>
      </c>
      <c r="L171" t="s">
        <v>26</v>
      </c>
      <c r="P171" s="7">
        <v>2</v>
      </c>
      <c r="Q171" s="8">
        <v>1</v>
      </c>
      <c r="R171" s="9" t="s">
        <v>25</v>
      </c>
      <c r="T171">
        <v>0</v>
      </c>
    </row>
    <row r="172" spans="1:21">
      <c r="A172" t="s">
        <v>31</v>
      </c>
      <c r="E172">
        <v>3</v>
      </c>
      <c r="F172" s="6">
        <v>2</v>
      </c>
      <c r="G172" s="10" t="s">
        <v>27</v>
      </c>
      <c r="I172">
        <v>1</v>
      </c>
      <c r="J172" t="s">
        <v>151</v>
      </c>
      <c r="L172" t="s">
        <v>31</v>
      </c>
      <c r="P172">
        <v>3</v>
      </c>
      <c r="Q172" s="6">
        <v>2</v>
      </c>
      <c r="R172" s="10" t="s">
        <v>27</v>
      </c>
      <c r="T172">
        <v>0</v>
      </c>
    </row>
    <row r="173" spans="1:21">
      <c r="A173" t="s">
        <v>32</v>
      </c>
      <c r="E173" s="7">
        <v>4</v>
      </c>
      <c r="F173" s="8">
        <v>3</v>
      </c>
      <c r="G173" s="8" t="s">
        <v>30</v>
      </c>
      <c r="I173">
        <v>0</v>
      </c>
      <c r="L173" t="s">
        <v>32</v>
      </c>
      <c r="P173" s="7">
        <v>4</v>
      </c>
      <c r="Q173" s="8">
        <v>3</v>
      </c>
      <c r="R173" s="8" t="s">
        <v>30</v>
      </c>
      <c r="T173">
        <v>1</v>
      </c>
      <c r="U173" t="s">
        <v>151</v>
      </c>
    </row>
    <row r="174" spans="1:21">
      <c r="A174" t="s">
        <v>178</v>
      </c>
      <c r="E174">
        <v>5</v>
      </c>
      <c r="F174" s="6">
        <v>4</v>
      </c>
      <c r="G174" s="10" t="s">
        <v>33</v>
      </c>
      <c r="I174">
        <v>0</v>
      </c>
      <c r="L174" t="s">
        <v>178</v>
      </c>
      <c r="P174">
        <v>5</v>
      </c>
      <c r="Q174" s="6">
        <v>4</v>
      </c>
      <c r="R174" s="10" t="s">
        <v>33</v>
      </c>
      <c r="T174">
        <v>1</v>
      </c>
      <c r="U174" t="s">
        <v>151</v>
      </c>
    </row>
    <row r="175" spans="1:21">
      <c r="A175" t="s">
        <v>39</v>
      </c>
      <c r="E175" s="7">
        <v>6</v>
      </c>
      <c r="F175" s="8">
        <v>5</v>
      </c>
      <c r="G175" s="8" t="s">
        <v>35</v>
      </c>
      <c r="I175">
        <v>0</v>
      </c>
      <c r="L175" t="s">
        <v>39</v>
      </c>
      <c r="P175" s="7">
        <v>6</v>
      </c>
      <c r="Q175" s="8">
        <v>5</v>
      </c>
      <c r="R175" s="8" t="s">
        <v>35</v>
      </c>
      <c r="T175">
        <v>1</v>
      </c>
      <c r="U175" t="s">
        <v>151</v>
      </c>
    </row>
    <row r="176" spans="1:21">
      <c r="A176" t="s">
        <v>41</v>
      </c>
      <c r="E176">
        <v>7</v>
      </c>
      <c r="F176" s="6">
        <v>6</v>
      </c>
      <c r="G176" s="10" t="s">
        <v>37</v>
      </c>
      <c r="H176">
        <v>1</v>
      </c>
      <c r="I176">
        <v>1</v>
      </c>
      <c r="J176" t="s">
        <v>146</v>
      </c>
      <c r="L176" t="s">
        <v>41</v>
      </c>
      <c r="P176">
        <v>7</v>
      </c>
      <c r="Q176" s="6">
        <v>6</v>
      </c>
      <c r="R176" s="10" t="s">
        <v>37</v>
      </c>
      <c r="S176">
        <v>1</v>
      </c>
      <c r="T176">
        <v>0</v>
      </c>
      <c r="U176" t="s">
        <v>150</v>
      </c>
    </row>
    <row r="177" spans="1:21">
      <c r="A177" t="s">
        <v>43</v>
      </c>
      <c r="E177" s="7">
        <v>8</v>
      </c>
      <c r="F177" s="8">
        <v>7</v>
      </c>
      <c r="G177" s="9" t="s">
        <v>40</v>
      </c>
      <c r="I177">
        <v>0</v>
      </c>
      <c r="L177" t="s">
        <v>43</v>
      </c>
      <c r="P177" s="7">
        <v>8</v>
      </c>
      <c r="Q177" s="8">
        <v>7</v>
      </c>
      <c r="R177" s="9" t="s">
        <v>40</v>
      </c>
      <c r="T177">
        <v>0</v>
      </c>
    </row>
    <row r="178" spans="1:21">
      <c r="A178" t="s">
        <v>45</v>
      </c>
      <c r="E178">
        <v>9</v>
      </c>
      <c r="F178" s="6">
        <v>8</v>
      </c>
      <c r="G178" s="10" t="s">
        <v>42</v>
      </c>
      <c r="I178">
        <v>0</v>
      </c>
      <c r="L178" t="s">
        <v>45</v>
      </c>
      <c r="P178">
        <v>9</v>
      </c>
      <c r="Q178" s="6">
        <v>8</v>
      </c>
      <c r="R178" s="10" t="s">
        <v>42</v>
      </c>
      <c r="T178">
        <v>0</v>
      </c>
    </row>
    <row r="179" spans="1:21">
      <c r="A179" t="s">
        <v>47</v>
      </c>
      <c r="E179" s="7">
        <v>10</v>
      </c>
      <c r="F179" s="8">
        <v>9</v>
      </c>
      <c r="G179" s="8" t="s">
        <v>44</v>
      </c>
      <c r="H179">
        <v>1</v>
      </c>
      <c r="I179" s="14">
        <v>1</v>
      </c>
      <c r="J179" t="s">
        <v>146</v>
      </c>
      <c r="L179" t="s">
        <v>47</v>
      </c>
      <c r="P179" s="7">
        <v>10</v>
      </c>
      <c r="Q179" s="8">
        <v>9</v>
      </c>
      <c r="R179" s="8" t="s">
        <v>44</v>
      </c>
      <c r="S179">
        <v>1</v>
      </c>
      <c r="T179" s="14">
        <v>0</v>
      </c>
      <c r="U179" t="s">
        <v>150</v>
      </c>
    </row>
    <row r="180" spans="1:21">
      <c r="A180" t="s">
        <v>49</v>
      </c>
      <c r="E180">
        <v>11</v>
      </c>
      <c r="F180" s="6">
        <v>10</v>
      </c>
      <c r="G180" s="10" t="s">
        <v>46</v>
      </c>
      <c r="I180">
        <v>0</v>
      </c>
      <c r="L180" t="s">
        <v>49</v>
      </c>
      <c r="P180">
        <v>11</v>
      </c>
      <c r="Q180" s="6">
        <v>10</v>
      </c>
      <c r="R180" s="10" t="s">
        <v>46</v>
      </c>
      <c r="T180">
        <v>0</v>
      </c>
    </row>
    <row r="181" spans="1:21">
      <c r="A181" t="s">
        <v>53</v>
      </c>
      <c r="E181" s="7">
        <v>12</v>
      </c>
      <c r="F181" s="8">
        <v>13</v>
      </c>
      <c r="G181" s="8" t="s">
        <v>48</v>
      </c>
      <c r="I181">
        <v>0</v>
      </c>
      <c r="L181" t="s">
        <v>53</v>
      </c>
      <c r="P181" s="7">
        <v>12</v>
      </c>
      <c r="Q181" s="8">
        <v>13</v>
      </c>
      <c r="R181" s="8" t="s">
        <v>48</v>
      </c>
      <c r="T181">
        <v>0</v>
      </c>
    </row>
    <row r="182" spans="1:21">
      <c r="A182" t="s">
        <v>51</v>
      </c>
      <c r="E182">
        <v>13</v>
      </c>
      <c r="F182" s="6">
        <v>14</v>
      </c>
      <c r="G182" s="10" t="s">
        <v>50</v>
      </c>
      <c r="I182">
        <v>0</v>
      </c>
      <c r="L182" t="s">
        <v>51</v>
      </c>
      <c r="P182">
        <v>13</v>
      </c>
      <c r="Q182" s="6">
        <v>14</v>
      </c>
      <c r="R182" s="10" t="s">
        <v>50</v>
      </c>
      <c r="T182">
        <v>0</v>
      </c>
    </row>
    <row r="183" spans="1:21">
      <c r="A183" t="s">
        <v>54</v>
      </c>
      <c r="E183" s="7">
        <v>14</v>
      </c>
      <c r="F183" s="8">
        <v>15</v>
      </c>
      <c r="G183" s="8" t="s">
        <v>52</v>
      </c>
      <c r="I183">
        <v>0</v>
      </c>
      <c r="L183" t="s">
        <v>54</v>
      </c>
      <c r="P183" s="7">
        <v>14</v>
      </c>
      <c r="Q183" s="8">
        <v>15</v>
      </c>
      <c r="R183" s="8" t="s">
        <v>52</v>
      </c>
      <c r="T183">
        <v>0</v>
      </c>
    </row>
    <row r="184" spans="1:21">
      <c r="A184" t="s">
        <v>56</v>
      </c>
      <c r="E184">
        <v>15</v>
      </c>
      <c r="F184" s="6">
        <v>16</v>
      </c>
      <c r="G184" s="10" t="s">
        <v>55</v>
      </c>
      <c r="I184">
        <v>0</v>
      </c>
      <c r="L184" t="s">
        <v>56</v>
      </c>
      <c r="P184">
        <v>15</v>
      </c>
      <c r="Q184" s="6">
        <v>16</v>
      </c>
      <c r="R184" s="10" t="s">
        <v>55</v>
      </c>
      <c r="T184">
        <v>0</v>
      </c>
    </row>
    <row r="185" spans="1:21">
      <c r="A185" t="s">
        <v>179</v>
      </c>
      <c r="E185" s="7">
        <v>16</v>
      </c>
      <c r="F185" s="8">
        <v>18</v>
      </c>
      <c r="G185" s="8" t="s">
        <v>57</v>
      </c>
      <c r="I185">
        <v>1</v>
      </c>
      <c r="J185" t="s">
        <v>151</v>
      </c>
      <c r="L185" t="s">
        <v>179</v>
      </c>
      <c r="P185" s="7">
        <v>16</v>
      </c>
      <c r="Q185" s="8">
        <v>18</v>
      </c>
      <c r="R185" s="8" t="s">
        <v>57</v>
      </c>
      <c r="T185">
        <v>1</v>
      </c>
      <c r="U185" t="s">
        <v>151</v>
      </c>
    </row>
    <row r="186" spans="1:21">
      <c r="A186" t="s">
        <v>60</v>
      </c>
      <c r="E186">
        <v>17</v>
      </c>
      <c r="F186" s="6">
        <v>19</v>
      </c>
      <c r="G186" s="10" t="s">
        <v>59</v>
      </c>
      <c r="I186">
        <v>1</v>
      </c>
      <c r="J186" t="s">
        <v>151</v>
      </c>
      <c r="L186" t="s">
        <v>60</v>
      </c>
      <c r="P186">
        <v>17</v>
      </c>
      <c r="Q186" s="6">
        <v>19</v>
      </c>
      <c r="R186" s="10" t="s">
        <v>59</v>
      </c>
      <c r="T186">
        <v>1</v>
      </c>
      <c r="U186" t="s">
        <v>151</v>
      </c>
    </row>
    <row r="187" spans="1:21">
      <c r="A187" t="s">
        <v>166</v>
      </c>
      <c r="E187" s="7">
        <v>18</v>
      </c>
      <c r="F187" s="8">
        <v>20</v>
      </c>
      <c r="G187" s="8" t="s">
        <v>61</v>
      </c>
      <c r="H187">
        <v>1</v>
      </c>
      <c r="I187" s="14">
        <v>1</v>
      </c>
      <c r="J187" t="s">
        <v>146</v>
      </c>
      <c r="L187" t="s">
        <v>166</v>
      </c>
      <c r="P187" s="7">
        <v>18</v>
      </c>
      <c r="Q187" s="8">
        <v>20</v>
      </c>
      <c r="R187" s="8" t="s">
        <v>61</v>
      </c>
      <c r="S187">
        <v>1</v>
      </c>
      <c r="T187" s="14">
        <v>0</v>
      </c>
      <c r="U187" t="s">
        <v>150</v>
      </c>
    </row>
    <row r="188" spans="1:21">
      <c r="A188" t="s">
        <v>167</v>
      </c>
      <c r="E188">
        <v>19</v>
      </c>
      <c r="F188" s="6">
        <v>21</v>
      </c>
      <c r="G188" s="10" t="s">
        <v>63</v>
      </c>
      <c r="I188">
        <v>0</v>
      </c>
      <c r="L188" t="s">
        <v>167</v>
      </c>
      <c r="P188">
        <v>19</v>
      </c>
      <c r="Q188" s="6">
        <v>21</v>
      </c>
      <c r="R188" s="10" t="s">
        <v>63</v>
      </c>
      <c r="T188">
        <v>1</v>
      </c>
      <c r="U188" t="s">
        <v>151</v>
      </c>
    </row>
    <row r="189" spans="1:21">
      <c r="A189" t="s">
        <v>170</v>
      </c>
      <c r="E189" s="7">
        <v>20</v>
      </c>
      <c r="F189" s="8">
        <v>22</v>
      </c>
      <c r="G189" s="8" t="s">
        <v>65</v>
      </c>
      <c r="H189">
        <v>1</v>
      </c>
      <c r="I189" s="14">
        <v>0</v>
      </c>
      <c r="J189" t="s">
        <v>150</v>
      </c>
      <c r="L189" t="s">
        <v>170</v>
      </c>
      <c r="P189" s="7">
        <v>20</v>
      </c>
      <c r="Q189" s="8">
        <v>22</v>
      </c>
      <c r="R189" s="8" t="s">
        <v>65</v>
      </c>
      <c r="S189">
        <v>1</v>
      </c>
      <c r="T189" s="14">
        <v>0</v>
      </c>
      <c r="U189" t="s">
        <v>150</v>
      </c>
    </row>
    <row r="190" spans="1:21">
      <c r="A190" t="s">
        <v>69</v>
      </c>
      <c r="E190">
        <v>21</v>
      </c>
      <c r="F190" s="6">
        <v>23</v>
      </c>
      <c r="G190" s="10" t="s">
        <v>68</v>
      </c>
      <c r="H190">
        <v>1</v>
      </c>
      <c r="I190">
        <v>1</v>
      </c>
      <c r="J190" t="s">
        <v>146</v>
      </c>
      <c r="L190" t="s">
        <v>69</v>
      </c>
      <c r="P190">
        <v>21</v>
      </c>
      <c r="Q190" s="6">
        <v>23</v>
      </c>
      <c r="R190" s="10" t="s">
        <v>68</v>
      </c>
      <c r="S190">
        <v>1</v>
      </c>
      <c r="T190">
        <v>1</v>
      </c>
      <c r="U190" t="s">
        <v>146</v>
      </c>
    </row>
    <row r="191" spans="1:21">
      <c r="A191" t="s">
        <v>180</v>
      </c>
      <c r="E191">
        <v>22</v>
      </c>
      <c r="F191" s="6">
        <v>24</v>
      </c>
      <c r="G191" s="8" t="s">
        <v>70</v>
      </c>
      <c r="I191" s="14">
        <v>0</v>
      </c>
      <c r="L191" t="s">
        <v>180</v>
      </c>
      <c r="P191">
        <v>22</v>
      </c>
      <c r="Q191" s="6">
        <v>24</v>
      </c>
      <c r="R191" s="8" t="s">
        <v>70</v>
      </c>
      <c r="T191" s="14">
        <v>0</v>
      </c>
    </row>
    <row r="192" spans="1:21">
      <c r="A192" t="s">
        <v>91</v>
      </c>
      <c r="E192">
        <v>23</v>
      </c>
      <c r="F192" s="6">
        <v>25</v>
      </c>
      <c r="G192" s="10" t="s">
        <v>73</v>
      </c>
      <c r="I192">
        <v>1</v>
      </c>
      <c r="J192" t="s">
        <v>151</v>
      </c>
      <c r="L192" t="s">
        <v>91</v>
      </c>
      <c r="P192">
        <v>23</v>
      </c>
      <c r="Q192" s="6">
        <v>25</v>
      </c>
      <c r="R192" s="10" t="s">
        <v>73</v>
      </c>
      <c r="T192">
        <v>0</v>
      </c>
    </row>
    <row r="193" spans="1:21">
      <c r="A193" t="s">
        <v>94</v>
      </c>
      <c r="E193">
        <v>24</v>
      </c>
      <c r="F193" s="6">
        <v>26</v>
      </c>
      <c r="G193" s="8" t="s">
        <v>75</v>
      </c>
      <c r="I193" s="14">
        <v>0</v>
      </c>
      <c r="L193" t="s">
        <v>94</v>
      </c>
      <c r="P193">
        <v>24</v>
      </c>
      <c r="Q193" s="6">
        <v>26</v>
      </c>
      <c r="R193" s="8" t="s">
        <v>75</v>
      </c>
      <c r="T193" s="14">
        <v>0</v>
      </c>
    </row>
    <row r="194" spans="1:21">
      <c r="A194" t="s">
        <v>100</v>
      </c>
      <c r="E194">
        <v>25</v>
      </c>
      <c r="F194" s="6">
        <v>27</v>
      </c>
      <c r="G194" s="10" t="s">
        <v>77</v>
      </c>
      <c r="I194">
        <v>0</v>
      </c>
      <c r="L194" t="s">
        <v>100</v>
      </c>
      <c r="P194">
        <v>25</v>
      </c>
      <c r="Q194" s="6">
        <v>27</v>
      </c>
      <c r="R194" s="10" t="s">
        <v>77</v>
      </c>
      <c r="T194">
        <v>0</v>
      </c>
    </row>
    <row r="195" spans="1:21">
      <c r="A195" t="s">
        <v>98</v>
      </c>
      <c r="E195">
        <v>26</v>
      </c>
      <c r="F195" s="6">
        <v>28</v>
      </c>
      <c r="G195" s="8" t="s">
        <v>79</v>
      </c>
      <c r="I195" s="14">
        <v>1</v>
      </c>
      <c r="J195" t="s">
        <v>151</v>
      </c>
      <c r="L195" t="s">
        <v>98</v>
      </c>
      <c r="P195">
        <v>26</v>
      </c>
      <c r="Q195" s="6">
        <v>28</v>
      </c>
      <c r="R195" s="8" t="s">
        <v>79</v>
      </c>
      <c r="T195" s="14">
        <v>1</v>
      </c>
      <c r="U195" t="s">
        <v>151</v>
      </c>
    </row>
    <row r="196" spans="1:21">
      <c r="A196" t="s">
        <v>103</v>
      </c>
      <c r="E196">
        <v>27</v>
      </c>
      <c r="F196" s="6">
        <v>29</v>
      </c>
      <c r="G196" s="6" t="s">
        <v>82</v>
      </c>
      <c r="I196">
        <v>0</v>
      </c>
      <c r="L196" t="s">
        <v>103</v>
      </c>
      <c r="P196">
        <v>27</v>
      </c>
      <c r="Q196" s="6">
        <v>29</v>
      </c>
      <c r="R196" s="6" t="s">
        <v>82</v>
      </c>
      <c r="T196">
        <v>0</v>
      </c>
    </row>
    <row r="197" spans="1:21">
      <c r="A197" t="s">
        <v>105</v>
      </c>
      <c r="E197">
        <v>28</v>
      </c>
      <c r="F197" s="6">
        <v>30</v>
      </c>
      <c r="G197" s="8" t="s">
        <v>84</v>
      </c>
      <c r="H197">
        <v>1</v>
      </c>
      <c r="I197" s="14">
        <v>0</v>
      </c>
      <c r="J197" t="s">
        <v>150</v>
      </c>
      <c r="L197" t="s">
        <v>105</v>
      </c>
      <c r="P197">
        <v>28</v>
      </c>
      <c r="Q197" s="6">
        <v>30</v>
      </c>
      <c r="R197" s="8" t="s">
        <v>84</v>
      </c>
      <c r="S197">
        <v>1</v>
      </c>
      <c r="T197" s="14">
        <v>1</v>
      </c>
      <c r="U197" t="s">
        <v>146</v>
      </c>
    </row>
    <row r="198" spans="1:21">
      <c r="A198" t="s">
        <v>107</v>
      </c>
      <c r="E198">
        <v>29</v>
      </c>
      <c r="F198" s="6">
        <v>31</v>
      </c>
      <c r="G198" s="6" t="s">
        <v>87</v>
      </c>
      <c r="H198">
        <v>1</v>
      </c>
      <c r="I198">
        <v>0</v>
      </c>
      <c r="J198" t="s">
        <v>150</v>
      </c>
      <c r="L198" t="s">
        <v>107</v>
      </c>
      <c r="P198">
        <v>29</v>
      </c>
      <c r="Q198" s="6">
        <v>31</v>
      </c>
      <c r="R198" s="6" t="s">
        <v>87</v>
      </c>
      <c r="S198">
        <v>1</v>
      </c>
      <c r="T198">
        <v>1</v>
      </c>
      <c r="U198" t="s">
        <v>146</v>
      </c>
    </row>
    <row r="199" spans="1:21">
      <c r="A199" t="s">
        <v>109</v>
      </c>
      <c r="E199">
        <v>30</v>
      </c>
      <c r="F199" s="6">
        <v>42</v>
      </c>
      <c r="G199" s="8" t="s">
        <v>90</v>
      </c>
      <c r="I199" s="14">
        <v>1</v>
      </c>
      <c r="J199" t="s">
        <v>151</v>
      </c>
      <c r="L199" t="s">
        <v>109</v>
      </c>
      <c r="P199">
        <v>30</v>
      </c>
      <c r="Q199" s="6">
        <v>42</v>
      </c>
      <c r="R199" s="8" t="s">
        <v>90</v>
      </c>
      <c r="T199" s="14">
        <v>0</v>
      </c>
    </row>
    <row r="200" spans="1:21">
      <c r="A200" t="s">
        <v>114</v>
      </c>
      <c r="E200">
        <v>31</v>
      </c>
      <c r="F200" s="6">
        <v>45</v>
      </c>
      <c r="G200" s="11" t="s">
        <v>93</v>
      </c>
      <c r="I200">
        <v>0</v>
      </c>
      <c r="L200" t="s">
        <v>114</v>
      </c>
      <c r="P200">
        <v>31</v>
      </c>
      <c r="Q200" s="6">
        <v>45</v>
      </c>
      <c r="R200" s="11" t="s">
        <v>93</v>
      </c>
      <c r="T200">
        <v>0</v>
      </c>
    </row>
    <row r="201" spans="1:21">
      <c r="A201" t="s">
        <v>116</v>
      </c>
      <c r="E201">
        <v>32</v>
      </c>
      <c r="F201" s="6">
        <v>63</v>
      </c>
      <c r="G201" s="8" t="s">
        <v>96</v>
      </c>
      <c r="I201" s="14">
        <v>0</v>
      </c>
      <c r="L201" t="s">
        <v>116</v>
      </c>
      <c r="P201">
        <v>32</v>
      </c>
      <c r="Q201" s="6">
        <v>63</v>
      </c>
      <c r="R201" s="8" t="s">
        <v>96</v>
      </c>
      <c r="T201" s="14">
        <v>1</v>
      </c>
      <c r="U201" t="s">
        <v>151</v>
      </c>
    </row>
    <row r="202" spans="1:21">
      <c r="A202" t="s">
        <v>118</v>
      </c>
      <c r="E202">
        <v>33</v>
      </c>
      <c r="F202" s="6">
        <v>64</v>
      </c>
      <c r="G202" s="6" t="s">
        <v>99</v>
      </c>
      <c r="I202">
        <v>1</v>
      </c>
      <c r="J202" t="s">
        <v>151</v>
      </c>
      <c r="L202" t="s">
        <v>118</v>
      </c>
      <c r="P202">
        <v>33</v>
      </c>
      <c r="Q202" s="6">
        <v>64</v>
      </c>
      <c r="R202" s="6" t="s">
        <v>99</v>
      </c>
      <c r="T202">
        <v>0</v>
      </c>
    </row>
    <row r="203" spans="1:21">
      <c r="A203" t="s">
        <v>119</v>
      </c>
      <c r="E203">
        <v>34</v>
      </c>
      <c r="F203" s="6">
        <v>68</v>
      </c>
      <c r="G203" s="8" t="s">
        <v>102</v>
      </c>
      <c r="I203" s="14">
        <v>0</v>
      </c>
      <c r="L203" t="s">
        <v>119</v>
      </c>
      <c r="P203">
        <v>34</v>
      </c>
      <c r="Q203" s="6">
        <v>68</v>
      </c>
      <c r="R203" s="8" t="s">
        <v>102</v>
      </c>
      <c r="T203" s="14">
        <v>0</v>
      </c>
    </row>
    <row r="204" spans="1:21">
      <c r="A204" t="s">
        <v>121</v>
      </c>
      <c r="E204">
        <v>35</v>
      </c>
      <c r="F204" s="6">
        <v>72</v>
      </c>
      <c r="G204" s="6" t="s">
        <v>104</v>
      </c>
      <c r="I204">
        <v>0</v>
      </c>
      <c r="L204" t="s">
        <v>121</v>
      </c>
      <c r="P204">
        <v>35</v>
      </c>
      <c r="Q204" s="6">
        <v>72</v>
      </c>
      <c r="R204" s="6" t="s">
        <v>104</v>
      </c>
      <c r="T204">
        <v>0</v>
      </c>
    </row>
    <row r="205" spans="1:21">
      <c r="A205" t="s">
        <v>120</v>
      </c>
      <c r="E205">
        <v>36</v>
      </c>
      <c r="F205" s="6">
        <v>74</v>
      </c>
      <c r="G205" s="9" t="s">
        <v>106</v>
      </c>
      <c r="I205" s="14">
        <v>0</v>
      </c>
      <c r="L205" t="s">
        <v>120</v>
      </c>
      <c r="P205">
        <v>36</v>
      </c>
      <c r="Q205" s="6">
        <v>74</v>
      </c>
      <c r="R205" s="9" t="s">
        <v>106</v>
      </c>
      <c r="T205" s="14">
        <v>0</v>
      </c>
    </row>
    <row r="206" spans="1:21">
      <c r="A206" t="s">
        <v>122</v>
      </c>
      <c r="E206">
        <v>37</v>
      </c>
      <c r="F206" s="6">
        <v>76</v>
      </c>
      <c r="G206" s="8" t="s">
        <v>110</v>
      </c>
      <c r="I206">
        <v>0</v>
      </c>
      <c r="L206" t="s">
        <v>122</v>
      </c>
      <c r="P206">
        <v>37</v>
      </c>
      <c r="Q206" s="6">
        <v>76</v>
      </c>
      <c r="R206" s="8" t="s">
        <v>110</v>
      </c>
      <c r="T206">
        <v>0</v>
      </c>
    </row>
    <row r="207" spans="1:21">
      <c r="A207" t="s">
        <v>123</v>
      </c>
      <c r="E207">
        <v>38</v>
      </c>
      <c r="F207" s="6">
        <v>77</v>
      </c>
      <c r="G207" s="6" t="s">
        <v>113</v>
      </c>
      <c r="I207" s="14">
        <v>0</v>
      </c>
      <c r="L207" t="s">
        <v>123</v>
      </c>
      <c r="P207">
        <v>38</v>
      </c>
      <c r="Q207" s="6">
        <v>77</v>
      </c>
      <c r="R207" s="6" t="s">
        <v>113</v>
      </c>
      <c r="T207" s="14">
        <v>0</v>
      </c>
    </row>
    <row r="208" spans="1:21">
      <c r="A208" t="s">
        <v>124</v>
      </c>
      <c r="E208">
        <v>39</v>
      </c>
      <c r="F208" s="6">
        <v>80</v>
      </c>
      <c r="G208" s="8" t="s">
        <v>115</v>
      </c>
      <c r="I208">
        <v>0</v>
      </c>
      <c r="L208" t="s">
        <v>124</v>
      </c>
      <c r="P208">
        <v>39</v>
      </c>
      <c r="Q208" s="6">
        <v>80</v>
      </c>
      <c r="R208" s="8" t="s">
        <v>115</v>
      </c>
      <c r="T208">
        <v>0</v>
      </c>
    </row>
    <row r="209" spans="1:18">
      <c r="A209" t="s">
        <v>125</v>
      </c>
      <c r="E209">
        <v>40</v>
      </c>
      <c r="F209" s="6"/>
      <c r="G209" s="10" t="s">
        <v>117</v>
      </c>
      <c r="I209" s="14">
        <v>0</v>
      </c>
      <c r="L209" t="s">
        <v>125</v>
      </c>
      <c r="P209">
        <v>40</v>
      </c>
      <c r="Q209" s="6"/>
      <c r="R209" s="10" t="s">
        <v>117</v>
      </c>
    </row>
    <row r="210" spans="1:18">
      <c r="A210" t="s">
        <v>126</v>
      </c>
      <c r="F210" s="15"/>
      <c r="G210" s="16"/>
      <c r="L210" t="s">
        <v>126</v>
      </c>
      <c r="Q210" s="15"/>
      <c r="R210" s="16"/>
    </row>
    <row r="211" spans="1:18">
      <c r="A211" t="s">
        <v>129</v>
      </c>
      <c r="F211" s="16" t="s">
        <v>189</v>
      </c>
      <c r="L211" t="s">
        <v>129</v>
      </c>
      <c r="Q211" s="16" t="s">
        <v>189</v>
      </c>
    </row>
    <row r="212" spans="1:18">
      <c r="A212" t="s">
        <v>127</v>
      </c>
      <c r="F212" t="s">
        <v>146</v>
      </c>
      <c r="G212">
        <v>4</v>
      </c>
      <c r="L212" t="s">
        <v>127</v>
      </c>
      <c r="Q212" t="s">
        <v>146</v>
      </c>
      <c r="R212">
        <v>3</v>
      </c>
    </row>
    <row r="213" spans="1:18">
      <c r="A213" t="s">
        <v>128</v>
      </c>
      <c r="F213" t="s">
        <v>149</v>
      </c>
      <c r="G213">
        <v>26</v>
      </c>
      <c r="L213" t="s">
        <v>128</v>
      </c>
      <c r="Q213" t="s">
        <v>149</v>
      </c>
      <c r="R213">
        <v>24</v>
      </c>
    </row>
    <row r="214" spans="1:18">
      <c r="A214" t="s">
        <v>130</v>
      </c>
      <c r="F214" t="s">
        <v>150</v>
      </c>
      <c r="G214">
        <v>3</v>
      </c>
      <c r="L214" t="s">
        <v>130</v>
      </c>
      <c r="Q214" t="s">
        <v>150</v>
      </c>
      <c r="R214">
        <v>4</v>
      </c>
    </row>
    <row r="215" spans="1:18">
      <c r="A215" t="s">
        <v>131</v>
      </c>
      <c r="F215" t="s">
        <v>151</v>
      </c>
      <c r="G215">
        <v>7</v>
      </c>
      <c r="L215" t="s">
        <v>131</v>
      </c>
      <c r="Q215" t="s">
        <v>151</v>
      </c>
      <c r="R215">
        <v>8</v>
      </c>
    </row>
    <row r="216" spans="1:18">
      <c r="A216" t="s">
        <v>132</v>
      </c>
      <c r="L216" t="s">
        <v>132</v>
      </c>
    </row>
    <row r="217" spans="1:18">
      <c r="A217" t="s">
        <v>133</v>
      </c>
      <c r="F217" t="s">
        <v>152</v>
      </c>
      <c r="G217">
        <f>((G212*G213)-(G214*G215))/(SQRT((G212+G214)*(G212*G215)*(G213+G214)*(G213+G215)))</f>
        <v>0.19164349735115924</v>
      </c>
      <c r="L217" t="s">
        <v>133</v>
      </c>
      <c r="Q217" t="s">
        <v>152</v>
      </c>
      <c r="R217">
        <f>((R212*R213)-(R214*R215))/(SQRT((R212+R214)*(R212*R215)*(R213+R214)*(R213+R215)))</f>
        <v>0.10309826235529032</v>
      </c>
    </row>
    <row r="218" spans="1:18">
      <c r="A218" t="s">
        <v>134</v>
      </c>
      <c r="F218" s="12" t="s">
        <v>153</v>
      </c>
      <c r="G218">
        <f>(G212+G213)/38*100</f>
        <v>78.94736842105263</v>
      </c>
      <c r="L218" t="s">
        <v>134</v>
      </c>
      <c r="Q218" s="12" t="s">
        <v>153</v>
      </c>
      <c r="R218">
        <f>(R212+R213)/38*100</f>
        <v>71.05263157894737</v>
      </c>
    </row>
    <row r="219" spans="1:18">
      <c r="A219" t="s">
        <v>135</v>
      </c>
      <c r="L219" t="s">
        <v>135</v>
      </c>
    </row>
    <row r="220" spans="1:18">
      <c r="A220" t="s">
        <v>136</v>
      </c>
      <c r="L220" t="s">
        <v>136</v>
      </c>
    </row>
    <row r="221" spans="1:18">
      <c r="A221" t="s">
        <v>137</v>
      </c>
      <c r="L221" t="s">
        <v>137</v>
      </c>
    </row>
    <row r="222" spans="1:18">
      <c r="A222" t="s">
        <v>138</v>
      </c>
      <c r="L222" t="s">
        <v>138</v>
      </c>
    </row>
    <row r="223" spans="1:18">
      <c r="A223" t="s">
        <v>139</v>
      </c>
      <c r="L223" t="s">
        <v>139</v>
      </c>
    </row>
    <row r="224" spans="1:18">
      <c r="A224" t="s">
        <v>140</v>
      </c>
      <c r="L224" t="s">
        <v>140</v>
      </c>
    </row>
    <row r="225" spans="1:12">
      <c r="A225" t="s">
        <v>141</v>
      </c>
      <c r="L225" t="s">
        <v>141</v>
      </c>
    </row>
    <row r="226" spans="1:12">
      <c r="A226" t="s">
        <v>142</v>
      </c>
      <c r="L226" t="s">
        <v>142</v>
      </c>
    </row>
    <row r="227" spans="1:12">
      <c r="A227" t="s">
        <v>143</v>
      </c>
      <c r="L227" t="s">
        <v>143</v>
      </c>
    </row>
    <row r="228" spans="1:12">
      <c r="A228" t="s">
        <v>144</v>
      </c>
      <c r="L228" t="s">
        <v>144</v>
      </c>
    </row>
    <row r="229" spans="1:12">
      <c r="A229" t="s">
        <v>147</v>
      </c>
      <c r="L229" t="s">
        <v>147</v>
      </c>
    </row>
    <row r="230" spans="1:12">
      <c r="A230" t="s">
        <v>145</v>
      </c>
      <c r="L230" t="s">
        <v>145</v>
      </c>
    </row>
    <row r="231" spans="1:12">
      <c r="A231" t="s">
        <v>24</v>
      </c>
      <c r="L231" t="s">
        <v>24</v>
      </c>
    </row>
    <row r="232" spans="1:12">
      <c r="A232" t="s">
        <v>38</v>
      </c>
      <c r="L232" t="s">
        <v>38</v>
      </c>
    </row>
    <row r="233" spans="1:12">
      <c r="A233" t="s">
        <v>66</v>
      </c>
      <c r="L233" t="s">
        <v>66</v>
      </c>
    </row>
    <row r="234" spans="1:12">
      <c r="A234" t="s">
        <v>80</v>
      </c>
      <c r="L234" t="s">
        <v>80</v>
      </c>
    </row>
    <row r="235" spans="1:12">
      <c r="A235" t="s">
        <v>78</v>
      </c>
      <c r="L235" t="s">
        <v>78</v>
      </c>
    </row>
    <row r="236" spans="1:12">
      <c r="A236" t="s">
        <v>85</v>
      </c>
      <c r="L236" t="s">
        <v>85</v>
      </c>
    </row>
    <row r="237" spans="1:12">
      <c r="A237" t="s">
        <v>88</v>
      </c>
      <c r="L237" t="s">
        <v>88</v>
      </c>
    </row>
    <row r="238" spans="1:12">
      <c r="A238" t="s">
        <v>97</v>
      </c>
      <c r="L238" t="s">
        <v>97</v>
      </c>
    </row>
    <row r="239" spans="1:12">
      <c r="A239" t="s">
        <v>101</v>
      </c>
      <c r="L239" t="s">
        <v>101</v>
      </c>
    </row>
    <row r="240" spans="1:12">
      <c r="A240" t="s">
        <v>112</v>
      </c>
      <c r="L240" t="s">
        <v>112</v>
      </c>
    </row>
    <row r="241" spans="1:21">
      <c r="E241" s="12"/>
      <c r="P241" s="12"/>
    </row>
    <row r="246" spans="1:21">
      <c r="A246" s="1" t="s">
        <v>0</v>
      </c>
      <c r="B246" s="1" t="s">
        <v>1</v>
      </c>
      <c r="C246" s="1" t="s">
        <v>2</v>
      </c>
      <c r="D246" s="1" t="s">
        <v>4</v>
      </c>
      <c r="E246" s="2"/>
    </row>
    <row r="247" spans="1:21">
      <c r="A247" s="3" t="s">
        <v>5</v>
      </c>
      <c r="B247" s="3" t="s">
        <v>181</v>
      </c>
      <c r="C247" s="13" t="s">
        <v>182</v>
      </c>
      <c r="D247" s="3" t="s">
        <v>8</v>
      </c>
      <c r="E247" s="3" t="s">
        <v>183</v>
      </c>
      <c r="I247" s="2"/>
      <c r="J247" s="2"/>
      <c r="L247" s="1" t="s">
        <v>0</v>
      </c>
      <c r="M247" s="1" t="s">
        <v>1</v>
      </c>
      <c r="N247" s="1" t="s">
        <v>2</v>
      </c>
      <c r="O247" s="2"/>
      <c r="P247" s="1" t="s">
        <v>3</v>
      </c>
      <c r="Q247" s="2"/>
      <c r="R247" s="2"/>
      <c r="S247" s="1" t="s">
        <v>4</v>
      </c>
      <c r="T247" s="2"/>
      <c r="U247" s="2"/>
    </row>
    <row r="248" spans="1:21">
      <c r="D248" s="3" t="s">
        <v>19</v>
      </c>
      <c r="E248" s="3" t="s">
        <v>184</v>
      </c>
      <c r="H248" s="1" t="s">
        <v>3</v>
      </c>
      <c r="L248" s="3"/>
      <c r="M248" s="3"/>
      <c r="N248" s="3"/>
      <c r="S248" s="3" t="s">
        <v>8</v>
      </c>
      <c r="T248" s="3"/>
    </row>
    <row r="249" spans="1:21">
      <c r="A249" s="1" t="s">
        <v>188</v>
      </c>
      <c r="B249" s="1"/>
      <c r="C249" s="1"/>
      <c r="D249" s="1"/>
      <c r="E249" s="3" t="s">
        <v>13</v>
      </c>
      <c r="F249" s="3" t="s">
        <v>14</v>
      </c>
      <c r="G249" s="3" t="s">
        <v>15</v>
      </c>
      <c r="H249" s="4" t="s">
        <v>16</v>
      </c>
      <c r="I249" s="4" t="s">
        <v>17</v>
      </c>
      <c r="J249" s="4" t="s">
        <v>18</v>
      </c>
      <c r="L249" s="1"/>
      <c r="M249" s="1"/>
      <c r="N249" s="1"/>
      <c r="O249" s="1"/>
      <c r="P249" s="4" t="s">
        <v>16</v>
      </c>
      <c r="Q249" s="4" t="s">
        <v>17</v>
      </c>
      <c r="R249" s="4" t="s">
        <v>18</v>
      </c>
      <c r="S249" s="3" t="s">
        <v>19</v>
      </c>
      <c r="T249" s="3"/>
    </row>
    <row r="250" spans="1:21">
      <c r="A250" t="s">
        <v>22</v>
      </c>
      <c r="B250" s="5"/>
      <c r="E250">
        <v>1</v>
      </c>
      <c r="F250" s="6">
        <v>0</v>
      </c>
      <c r="G250" s="6" t="s">
        <v>23</v>
      </c>
      <c r="I250">
        <v>0</v>
      </c>
      <c r="M250" s="5"/>
    </row>
    <row r="251" spans="1:21">
      <c r="A251" t="s">
        <v>24</v>
      </c>
      <c r="E251" s="7">
        <v>2</v>
      </c>
      <c r="F251" s="8">
        <v>1</v>
      </c>
      <c r="G251" s="9" t="s">
        <v>25</v>
      </c>
      <c r="I251">
        <v>0</v>
      </c>
    </row>
    <row r="252" spans="1:21">
      <c r="A252" t="s">
        <v>26</v>
      </c>
      <c r="E252">
        <v>3</v>
      </c>
      <c r="F252" s="6">
        <v>2</v>
      </c>
      <c r="G252" s="10" t="s">
        <v>27</v>
      </c>
      <c r="I252">
        <v>1</v>
      </c>
      <c r="J252" t="s">
        <v>151</v>
      </c>
    </row>
    <row r="253" spans="1:21">
      <c r="A253" t="s">
        <v>29</v>
      </c>
      <c r="E253" s="7">
        <v>4</v>
      </c>
      <c r="F253" s="8">
        <v>3</v>
      </c>
      <c r="G253" s="8" t="s">
        <v>30</v>
      </c>
      <c r="I253">
        <v>1</v>
      </c>
      <c r="J253" t="s">
        <v>151</v>
      </c>
    </row>
    <row r="254" spans="1:21">
      <c r="A254" t="s">
        <v>32</v>
      </c>
      <c r="E254">
        <v>5</v>
      </c>
      <c r="F254" s="6">
        <v>4</v>
      </c>
      <c r="G254" s="10" t="s">
        <v>33</v>
      </c>
      <c r="I254">
        <v>1</v>
      </c>
      <c r="J254" t="s">
        <v>151</v>
      </c>
    </row>
    <row r="255" spans="1:21">
      <c r="A255" t="s">
        <v>34</v>
      </c>
      <c r="E255" s="7">
        <v>6</v>
      </c>
      <c r="F255" s="8">
        <v>5</v>
      </c>
      <c r="G255" s="8" t="s">
        <v>35</v>
      </c>
      <c r="I255">
        <v>0</v>
      </c>
    </row>
    <row r="256" spans="1:21">
      <c r="A256" t="s">
        <v>36</v>
      </c>
      <c r="E256">
        <v>7</v>
      </c>
      <c r="F256" s="6">
        <v>6</v>
      </c>
      <c r="G256" s="10" t="s">
        <v>37</v>
      </c>
      <c r="I256">
        <v>0</v>
      </c>
    </row>
    <row r="257" spans="1:10">
      <c r="A257" t="s">
        <v>39</v>
      </c>
      <c r="E257" s="7">
        <v>8</v>
      </c>
      <c r="F257" s="8">
        <v>7</v>
      </c>
      <c r="G257" s="9" t="s">
        <v>40</v>
      </c>
      <c r="I257">
        <v>0</v>
      </c>
    </row>
    <row r="258" spans="1:10">
      <c r="A258" t="s">
        <v>41</v>
      </c>
      <c r="E258">
        <v>9</v>
      </c>
      <c r="F258" s="6">
        <v>8</v>
      </c>
      <c r="G258" s="10" t="s">
        <v>42</v>
      </c>
      <c r="I258">
        <v>0</v>
      </c>
    </row>
    <row r="259" spans="1:10">
      <c r="A259" t="s">
        <v>43</v>
      </c>
      <c r="E259" s="7">
        <v>10</v>
      </c>
      <c r="F259" s="8">
        <v>9</v>
      </c>
      <c r="G259" s="8" t="s">
        <v>44</v>
      </c>
      <c r="I259">
        <v>0</v>
      </c>
    </row>
    <row r="260" spans="1:10">
      <c r="A260" t="s">
        <v>45</v>
      </c>
      <c r="E260">
        <v>11</v>
      </c>
      <c r="F260" s="6">
        <v>10</v>
      </c>
      <c r="G260" s="10" t="s">
        <v>46</v>
      </c>
      <c r="I260">
        <v>0</v>
      </c>
    </row>
    <row r="261" spans="1:10">
      <c r="A261" t="s">
        <v>47</v>
      </c>
      <c r="E261" s="7">
        <v>12</v>
      </c>
      <c r="F261" s="8">
        <v>13</v>
      </c>
      <c r="G261" s="8" t="s">
        <v>48</v>
      </c>
      <c r="I261">
        <v>0</v>
      </c>
    </row>
    <row r="262" spans="1:10">
      <c r="A262" t="s">
        <v>49</v>
      </c>
      <c r="E262">
        <v>13</v>
      </c>
      <c r="F262" s="6">
        <v>14</v>
      </c>
      <c r="G262" s="10" t="s">
        <v>50</v>
      </c>
      <c r="I262">
        <v>0</v>
      </c>
    </row>
    <row r="263" spans="1:10">
      <c r="A263" t="s">
        <v>54</v>
      </c>
      <c r="E263" s="7">
        <v>14</v>
      </c>
      <c r="F263" s="8">
        <v>15</v>
      </c>
      <c r="G263" s="8" t="s">
        <v>52</v>
      </c>
      <c r="I263">
        <v>0</v>
      </c>
    </row>
    <row r="264" spans="1:10">
      <c r="A264" t="s">
        <v>185</v>
      </c>
      <c r="E264">
        <v>15</v>
      </c>
      <c r="F264" s="6">
        <v>16</v>
      </c>
      <c r="G264" s="10" t="s">
        <v>55</v>
      </c>
      <c r="I264">
        <v>0</v>
      </c>
    </row>
    <row r="265" spans="1:10">
      <c r="A265" t="s">
        <v>179</v>
      </c>
      <c r="E265" s="7">
        <v>16</v>
      </c>
      <c r="F265" s="8">
        <v>18</v>
      </c>
      <c r="G265" s="8" t="s">
        <v>57</v>
      </c>
      <c r="I265">
        <v>1</v>
      </c>
      <c r="J265" t="s">
        <v>151</v>
      </c>
    </row>
    <row r="266" spans="1:10">
      <c r="A266" t="s">
        <v>60</v>
      </c>
      <c r="E266">
        <v>17</v>
      </c>
      <c r="F266" s="6">
        <v>19</v>
      </c>
      <c r="G266" s="10" t="s">
        <v>59</v>
      </c>
      <c r="I266">
        <v>1</v>
      </c>
      <c r="J266" t="s">
        <v>151</v>
      </c>
    </row>
    <row r="267" spans="1:10">
      <c r="A267" t="s">
        <v>62</v>
      </c>
      <c r="E267" s="7">
        <v>18</v>
      </c>
      <c r="F267" s="8">
        <v>20</v>
      </c>
      <c r="G267" s="8" t="s">
        <v>61</v>
      </c>
      <c r="H267">
        <v>1</v>
      </c>
      <c r="I267" s="14">
        <v>1</v>
      </c>
      <c r="J267" t="s">
        <v>146</v>
      </c>
    </row>
    <row r="268" spans="1:10">
      <c r="A268" t="s">
        <v>166</v>
      </c>
      <c r="E268">
        <v>19</v>
      </c>
      <c r="F268" s="6">
        <v>21</v>
      </c>
      <c r="G268" s="10" t="s">
        <v>63</v>
      </c>
      <c r="I268">
        <v>1</v>
      </c>
      <c r="J268" t="s">
        <v>151</v>
      </c>
    </row>
    <row r="269" spans="1:10">
      <c r="A269" t="s">
        <v>167</v>
      </c>
      <c r="E269" s="7">
        <v>20</v>
      </c>
      <c r="F269" s="8">
        <v>22</v>
      </c>
      <c r="G269" s="8" t="s">
        <v>65</v>
      </c>
      <c r="I269">
        <v>0</v>
      </c>
    </row>
    <row r="270" spans="1:10">
      <c r="A270" t="s">
        <v>170</v>
      </c>
      <c r="E270">
        <v>21</v>
      </c>
      <c r="F270" s="6">
        <v>23</v>
      </c>
      <c r="G270" s="10" t="s">
        <v>68</v>
      </c>
      <c r="H270">
        <v>1</v>
      </c>
      <c r="I270">
        <v>1</v>
      </c>
      <c r="J270" t="s">
        <v>146</v>
      </c>
    </row>
    <row r="271" spans="1:10">
      <c r="A271" t="s">
        <v>69</v>
      </c>
      <c r="E271">
        <v>22</v>
      </c>
      <c r="F271" s="6">
        <v>24</v>
      </c>
      <c r="G271" s="8" t="s">
        <v>70</v>
      </c>
      <c r="I271">
        <v>0</v>
      </c>
    </row>
    <row r="272" spans="1:10">
      <c r="A272" t="s">
        <v>180</v>
      </c>
      <c r="E272">
        <v>23</v>
      </c>
      <c r="F272" s="6">
        <v>25</v>
      </c>
      <c r="G272" s="10" t="s">
        <v>73</v>
      </c>
      <c r="H272">
        <v>1</v>
      </c>
      <c r="I272">
        <v>1</v>
      </c>
      <c r="J272" t="s">
        <v>146</v>
      </c>
    </row>
    <row r="273" spans="1:10">
      <c r="A273" t="s">
        <v>80</v>
      </c>
      <c r="E273">
        <v>24</v>
      </c>
      <c r="F273" s="6">
        <v>26</v>
      </c>
      <c r="G273" s="8" t="s">
        <v>75</v>
      </c>
      <c r="I273">
        <v>1</v>
      </c>
      <c r="J273" t="s">
        <v>151</v>
      </c>
    </row>
    <row r="274" spans="1:10">
      <c r="A274" t="s">
        <v>78</v>
      </c>
      <c r="E274">
        <v>25</v>
      </c>
      <c r="F274" s="6">
        <v>27</v>
      </c>
      <c r="G274" s="10" t="s">
        <v>77</v>
      </c>
      <c r="H274">
        <v>1</v>
      </c>
      <c r="I274">
        <v>1</v>
      </c>
      <c r="J274" t="s">
        <v>146</v>
      </c>
    </row>
    <row r="275" spans="1:10">
      <c r="A275" t="s">
        <v>81</v>
      </c>
      <c r="E275">
        <v>26</v>
      </c>
      <c r="F275" s="6">
        <v>28</v>
      </c>
      <c r="G275" s="8" t="s">
        <v>79</v>
      </c>
      <c r="H275">
        <v>1</v>
      </c>
      <c r="I275">
        <v>0</v>
      </c>
      <c r="J275" t="s">
        <v>150</v>
      </c>
    </row>
    <row r="276" spans="1:10">
      <c r="A276" t="s">
        <v>83</v>
      </c>
      <c r="E276">
        <v>27</v>
      </c>
      <c r="F276" s="6">
        <v>29</v>
      </c>
      <c r="G276" s="6" t="s">
        <v>82</v>
      </c>
      <c r="H276">
        <v>1</v>
      </c>
      <c r="I276">
        <v>0</v>
      </c>
      <c r="J276" t="s">
        <v>150</v>
      </c>
    </row>
    <row r="277" spans="1:10">
      <c r="A277" t="s">
        <v>94</v>
      </c>
      <c r="E277">
        <v>28</v>
      </c>
      <c r="F277" s="6">
        <v>30</v>
      </c>
      <c r="G277" s="8" t="s">
        <v>84</v>
      </c>
      <c r="I277">
        <v>0</v>
      </c>
    </row>
    <row r="278" spans="1:10">
      <c r="A278" t="s">
        <v>100</v>
      </c>
      <c r="E278">
        <v>29</v>
      </c>
      <c r="F278" s="6">
        <v>31</v>
      </c>
      <c r="G278" s="6" t="s">
        <v>87</v>
      </c>
      <c r="H278">
        <v>1</v>
      </c>
      <c r="I278">
        <v>0</v>
      </c>
      <c r="J278" t="s">
        <v>150</v>
      </c>
    </row>
    <row r="279" spans="1:10">
      <c r="A279" t="s">
        <v>103</v>
      </c>
      <c r="E279">
        <v>30</v>
      </c>
      <c r="F279" s="6">
        <v>42</v>
      </c>
      <c r="G279" s="8" t="s">
        <v>90</v>
      </c>
      <c r="I279">
        <v>1</v>
      </c>
      <c r="J279" t="s">
        <v>151</v>
      </c>
    </row>
    <row r="280" spans="1:10">
      <c r="A280" t="s">
        <v>105</v>
      </c>
      <c r="E280">
        <v>31</v>
      </c>
      <c r="F280" s="6">
        <v>45</v>
      </c>
      <c r="G280" s="11" t="s">
        <v>93</v>
      </c>
      <c r="I280">
        <v>0</v>
      </c>
    </row>
    <row r="281" spans="1:10">
      <c r="A281" t="s">
        <v>107</v>
      </c>
      <c r="E281">
        <v>32</v>
      </c>
      <c r="F281" s="6">
        <v>63</v>
      </c>
      <c r="G281" s="8" t="s">
        <v>96</v>
      </c>
      <c r="I281">
        <v>1</v>
      </c>
      <c r="J281" t="s">
        <v>151</v>
      </c>
    </row>
    <row r="282" spans="1:10">
      <c r="A282" t="s">
        <v>109</v>
      </c>
      <c r="E282">
        <v>33</v>
      </c>
      <c r="F282" s="6">
        <v>64</v>
      </c>
      <c r="G282" s="6" t="s">
        <v>99</v>
      </c>
      <c r="I282">
        <v>1</v>
      </c>
      <c r="J282" t="s">
        <v>151</v>
      </c>
    </row>
    <row r="283" spans="1:10">
      <c r="A283" t="s">
        <v>112</v>
      </c>
      <c r="E283">
        <v>34</v>
      </c>
      <c r="F283" s="6">
        <v>68</v>
      </c>
      <c r="G283" s="8" t="s">
        <v>102</v>
      </c>
      <c r="I283">
        <v>0</v>
      </c>
    </row>
    <row r="284" spans="1:10">
      <c r="A284" t="s">
        <v>114</v>
      </c>
      <c r="E284">
        <v>35</v>
      </c>
      <c r="F284" s="6">
        <v>72</v>
      </c>
      <c r="G284" s="6" t="s">
        <v>104</v>
      </c>
      <c r="I284">
        <v>0</v>
      </c>
    </row>
    <row r="285" spans="1:10">
      <c r="A285" t="s">
        <v>116</v>
      </c>
      <c r="E285">
        <v>36</v>
      </c>
      <c r="F285" s="6">
        <v>74</v>
      </c>
      <c r="G285" s="9" t="s">
        <v>106</v>
      </c>
      <c r="I285">
        <v>0</v>
      </c>
    </row>
    <row r="286" spans="1:10">
      <c r="A286" t="s">
        <v>118</v>
      </c>
      <c r="E286">
        <v>37</v>
      </c>
      <c r="F286" s="6">
        <v>76</v>
      </c>
      <c r="G286" s="8" t="s">
        <v>110</v>
      </c>
      <c r="I286">
        <v>0</v>
      </c>
    </row>
    <row r="287" spans="1:10">
      <c r="A287" t="s">
        <v>119</v>
      </c>
      <c r="E287">
        <v>38</v>
      </c>
      <c r="F287" s="6">
        <v>77</v>
      </c>
      <c r="G287" s="6" t="s">
        <v>113</v>
      </c>
      <c r="I287">
        <v>0</v>
      </c>
    </row>
    <row r="288" spans="1:10">
      <c r="A288" t="s">
        <v>120</v>
      </c>
      <c r="E288">
        <v>39</v>
      </c>
      <c r="F288" s="6">
        <v>80</v>
      </c>
      <c r="G288" s="8" t="s">
        <v>115</v>
      </c>
      <c r="I288">
        <v>0</v>
      </c>
    </row>
    <row r="289" spans="1:9">
      <c r="A289" t="s">
        <v>122</v>
      </c>
      <c r="E289">
        <v>40</v>
      </c>
      <c r="F289" s="6"/>
      <c r="G289" s="10" t="s">
        <v>117</v>
      </c>
      <c r="I289">
        <v>0</v>
      </c>
    </row>
    <row r="290" spans="1:9">
      <c r="A290" t="s">
        <v>123</v>
      </c>
      <c r="F290" s="15"/>
      <c r="G290" s="16"/>
    </row>
    <row r="291" spans="1:9">
      <c r="A291" t="s">
        <v>124</v>
      </c>
      <c r="F291" s="16" t="s">
        <v>189</v>
      </c>
    </row>
    <row r="292" spans="1:9">
      <c r="A292" t="s">
        <v>125</v>
      </c>
      <c r="F292" t="s">
        <v>146</v>
      </c>
      <c r="G292">
        <v>4</v>
      </c>
    </row>
    <row r="293" spans="1:9">
      <c r="A293" t="s">
        <v>126</v>
      </c>
      <c r="F293" t="s">
        <v>149</v>
      </c>
      <c r="G293">
        <v>21</v>
      </c>
    </row>
    <row r="294" spans="1:9">
      <c r="A294" t="s">
        <v>129</v>
      </c>
      <c r="F294" t="s">
        <v>150</v>
      </c>
      <c r="G294">
        <v>3</v>
      </c>
    </row>
    <row r="295" spans="1:9">
      <c r="A295" t="s">
        <v>127</v>
      </c>
      <c r="F295" t="s">
        <v>151</v>
      </c>
      <c r="G295">
        <v>10</v>
      </c>
    </row>
    <row r="296" spans="1:9">
      <c r="A296" t="s">
        <v>128</v>
      </c>
    </row>
    <row r="297" spans="1:9">
      <c r="A297" t="s">
        <v>130</v>
      </c>
      <c r="F297" t="s">
        <v>152</v>
      </c>
      <c r="G297">
        <f>((G292*G293)-(G294*G295))/(SQRT((G292+G294)*(G292*G295)*(G293+G294)*(G293+G295)))</f>
        <v>0.11831185846116425</v>
      </c>
    </row>
    <row r="298" spans="1:9">
      <c r="A298" t="s">
        <v>131</v>
      </c>
      <c r="F298" s="12" t="s">
        <v>153</v>
      </c>
      <c r="G298">
        <f>(G292+G293)/38*100</f>
        <v>65.789473684210535</v>
      </c>
    </row>
    <row r="299" spans="1:9">
      <c r="A299" t="s">
        <v>132</v>
      </c>
    </row>
    <row r="300" spans="1:9">
      <c r="A300" t="s">
        <v>133</v>
      </c>
    </row>
    <row r="301" spans="1:9">
      <c r="A301" t="s">
        <v>134</v>
      </c>
    </row>
    <row r="302" spans="1:9">
      <c r="A302" t="s">
        <v>135</v>
      </c>
    </row>
    <row r="303" spans="1:9">
      <c r="A303" t="s">
        <v>136</v>
      </c>
    </row>
    <row r="304" spans="1:9">
      <c r="A304" t="s">
        <v>137</v>
      </c>
    </row>
    <row r="305" spans="1:1">
      <c r="A305" t="s">
        <v>138</v>
      </c>
    </row>
    <row r="306" spans="1:1">
      <c r="A306" t="s">
        <v>139</v>
      </c>
    </row>
    <row r="307" spans="1:1">
      <c r="A307" t="s">
        <v>140</v>
      </c>
    </row>
    <row r="308" spans="1:1">
      <c r="A308" t="s">
        <v>141</v>
      </c>
    </row>
    <row r="309" spans="1:1">
      <c r="A309" t="s">
        <v>142</v>
      </c>
    </row>
    <row r="310" spans="1:1">
      <c r="A310" t="s">
        <v>143</v>
      </c>
    </row>
    <row r="311" spans="1:1">
      <c r="A311" t="s">
        <v>144</v>
      </c>
    </row>
    <row r="312" spans="1:1">
      <c r="A312" t="s">
        <v>145</v>
      </c>
    </row>
    <row r="313" spans="1:1">
      <c r="A313" t="s">
        <v>53</v>
      </c>
    </row>
    <row r="314" spans="1:1">
      <c r="A314" t="s">
        <v>186</v>
      </c>
    </row>
    <row r="315" spans="1:1">
      <c r="A315" t="s">
        <v>86</v>
      </c>
    </row>
    <row r="316" spans="1:1">
      <c r="A316" t="s">
        <v>92</v>
      </c>
    </row>
    <row r="317" spans="1:1">
      <c r="A317" t="s">
        <v>98</v>
      </c>
    </row>
    <row r="318" spans="1:1">
      <c r="A318" t="s">
        <v>187</v>
      </c>
    </row>
    <row r="319" spans="1:1">
      <c r="A319" t="s">
        <v>121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 Fehl</dc:creator>
  <cp:lastModifiedBy>Charlie Fehl</cp:lastModifiedBy>
  <dcterms:created xsi:type="dcterms:W3CDTF">2018-03-28T14:50:54Z</dcterms:created>
  <dcterms:modified xsi:type="dcterms:W3CDTF">2018-03-30T14:45:35Z</dcterms:modified>
</cp:coreProperties>
</file>